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13_ncr:1_{D5F9C43F-890C-42E7-8DFE-6B313284C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ИТОГ" sheetId="1" r:id="rId1"/>
    <sheet name="ИТОГ (4кв_2023)" sheetId="8" r:id="rId2"/>
    <sheet name="Закладка №9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" i="7" l="1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D124" i="7" l="1"/>
  <c r="E124" i="7"/>
  <c r="F124" i="7"/>
  <c r="G124" i="7"/>
  <c r="H124" i="7"/>
  <c r="I124" i="7"/>
  <c r="J124" i="7"/>
  <c r="K124" i="7"/>
  <c r="L124" i="7"/>
  <c r="M124" i="7"/>
  <c r="N124" i="7"/>
  <c r="O124" i="7"/>
  <c r="Q124" i="7"/>
  <c r="R124" i="7" s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 s="1"/>
  <c r="Q124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P124" i="7" l="1"/>
  <c r="S124" i="7" s="1"/>
  <c r="R124" i="1"/>
  <c r="S124" i="1" s="1"/>
  <c r="Q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Q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R127" i="8" l="1"/>
  <c r="P124" i="8"/>
  <c r="R124" i="8"/>
  <c r="P127" i="8"/>
  <c r="S127" i="8" s="1"/>
  <c r="S11" i="8"/>
  <c r="S115" i="8"/>
  <c r="S41" i="8"/>
  <c r="S56" i="8"/>
  <c r="S97" i="8"/>
  <c r="S105" i="8"/>
  <c r="S58" i="8"/>
  <c r="S108" i="8"/>
  <c r="S91" i="8"/>
  <c r="S37" i="8"/>
  <c r="S70" i="8"/>
  <c r="S99" i="8"/>
  <c r="S28" i="8"/>
  <c r="S92" i="8"/>
  <c r="S111" i="8"/>
  <c r="S14" i="8"/>
  <c r="S38" i="8"/>
  <c r="S47" i="8"/>
  <c r="S29" i="8"/>
  <c r="S9" i="8"/>
  <c r="S54" i="8"/>
  <c r="S112" i="8"/>
  <c r="S76" i="8"/>
  <c r="S21" i="8"/>
  <c r="S25" i="8"/>
  <c r="S48" i="8"/>
  <c r="S75" i="8"/>
  <c r="S96" i="8"/>
  <c r="S51" i="8"/>
  <c r="S82" i="8"/>
  <c r="S86" i="8"/>
  <c r="S65" i="8"/>
  <c r="S12" i="8"/>
  <c r="S98" i="8"/>
  <c r="S19" i="8"/>
  <c r="S46" i="8"/>
  <c r="S66" i="8"/>
  <c r="S13" i="8"/>
  <c r="S17" i="8"/>
  <c r="S117" i="8"/>
  <c r="S68" i="8"/>
  <c r="S77" i="8"/>
  <c r="S64" i="8"/>
  <c r="S57" i="8"/>
  <c r="S33" i="8"/>
  <c r="S32" i="8"/>
  <c r="S119" i="8"/>
  <c r="S8" i="8"/>
  <c r="S103" i="8"/>
  <c r="S62" i="8"/>
  <c r="S109" i="8"/>
  <c r="S106" i="8"/>
  <c r="S85" i="8"/>
  <c r="S93" i="8"/>
  <c r="S53" i="8"/>
  <c r="S26" i="8"/>
  <c r="S90" i="8"/>
  <c r="S118" i="8"/>
  <c r="S67" i="8"/>
  <c r="S22" i="8"/>
  <c r="S122" i="8"/>
  <c r="S69" i="8"/>
  <c r="S23" i="8"/>
  <c r="S81" i="8"/>
  <c r="S50" i="8"/>
  <c r="S94" i="8"/>
  <c r="S78" i="8"/>
  <c r="S55" i="8"/>
  <c r="S101" i="8"/>
  <c r="S10" i="8"/>
  <c r="S95" i="8"/>
  <c r="S87" i="8"/>
  <c r="S27" i="8"/>
  <c r="S73" i="8"/>
  <c r="S61" i="8"/>
  <c r="S24" i="8"/>
  <c r="S39" i="8"/>
  <c r="S102" i="8"/>
  <c r="S84" i="8"/>
  <c r="S116" i="8"/>
  <c r="S52" i="8"/>
  <c r="S88" i="8"/>
  <c r="S107" i="8"/>
  <c r="S44" i="8"/>
  <c r="S36" i="8"/>
  <c r="S89" i="8"/>
  <c r="S45" i="8"/>
  <c r="S72" i="8"/>
  <c r="S40" i="8"/>
  <c r="S110" i="8"/>
  <c r="S59" i="8"/>
  <c r="S74" i="8"/>
  <c r="S35" i="8"/>
  <c r="S31" i="8"/>
  <c r="S42" i="8"/>
  <c r="S121" i="8"/>
  <c r="S71" i="8"/>
  <c r="S15" i="8"/>
  <c r="S30" i="8"/>
  <c r="S60" i="8"/>
  <c r="S20" i="8"/>
  <c r="S34" i="8"/>
  <c r="S63" i="8"/>
  <c r="S18" i="8"/>
  <c r="S80" i="8"/>
  <c r="S113" i="8"/>
  <c r="S79" i="8"/>
  <c r="S49" i="8"/>
  <c r="S100" i="8"/>
  <c r="S43" i="8"/>
  <c r="S16" i="8"/>
  <c r="S123" i="8"/>
  <c r="S104" i="8"/>
  <c r="S120" i="8"/>
  <c r="S83" i="8"/>
  <c r="S114" i="8"/>
  <c r="S124" i="8" l="1"/>
  <c r="S125" i="8"/>
  <c r="S126" i="8"/>
</calcChain>
</file>

<file path=xl/sharedStrings.xml><?xml version="1.0" encoding="utf-8"?>
<sst xmlns="http://schemas.openxmlformats.org/spreadsheetml/2006/main" count="841" uniqueCount="187">
  <si>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</si>
  <si>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</si>
  <si>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</si>
  <si>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</si>
  <si>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</si>
  <si>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</si>
  <si>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</si>
  <si>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</si>
  <si>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</si>
  <si>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</si>
  <si>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</si>
  <si>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</si>
  <si>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</si>
  <si>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</si>
  <si>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</si>
  <si>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</si>
  <si>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</si>
  <si>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</si>
  <si>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</si>
  <si>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</si>
  <si>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</si>
  <si>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</si>
  <si>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Гомельская область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</si>
  <si>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</si>
  <si>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</si>
  <si>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</si>
  <si>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</si>
  <si>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Брагинский район</t>
  </si>
  <si>
    <t>Брагинский РОО</t>
  </si>
  <si>
    <t>СПЦ Брагинского района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</si>
  <si>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</si>
  <si>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</si>
  <si>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</si>
  <si>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</si>
  <si>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</si>
  <si>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</si>
  <si>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</si>
  <si>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</si>
  <si>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</si>
  <si>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</si>
  <si>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</si>
  <si>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</si>
  <si>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</si>
  <si>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</si>
  <si>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</si>
  <si>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</si>
  <si>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</si>
  <si>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</si>
  <si>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</si>
  <si>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</si>
  <si>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</si>
  <si>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</si>
  <si>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</si>
  <si>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Краснобережский государственный аграрный колледж</t>
  </si>
  <si>
    <t>Филиал БНТУ «Жлобинский государственный металлургический колледж»</t>
  </si>
  <si>
    <t>Калинковичский район</t>
  </si>
  <si>
    <t>Калинковичский РОО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</si>
  <si>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</si>
  <si>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</si>
  <si>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</si>
  <si>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</si>
  <si>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</si>
  <si>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</si>
  <si>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</si>
  <si>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</si>
  <si>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</si>
  <si>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</si>
  <si>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</si>
  <si>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</si>
  <si>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</si>
  <si>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СПЦ Мозырского района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</si>
  <si>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</si>
  <si>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</si>
  <si>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</si>
  <si>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</si>
  <si>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Мозырский детский дом</t>
  </si>
  <si>
    <t>Наровлянский район</t>
  </si>
  <si>
    <t>Наровлянский РОО</t>
  </si>
  <si>
    <t>СПЦ Наровлянского района</t>
  </si>
  <si>
    <t>Октябрьский район</t>
  </si>
  <si>
    <t>Октябрьский РОО</t>
  </si>
  <si>
    <t>СПЦ Октябрьского района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</si>
  <si>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</si>
  <si>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</si>
  <si>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</si>
  <si>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</si>
  <si>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</si>
  <si>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</si>
  <si>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</si>
  <si>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Речицкий дом-интернат для детей-инвалидов с ОПФР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</si>
  <si>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</si>
  <si>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</si>
  <si>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</si>
  <si>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Речицкая школа-интернат для детей-сирот</t>
  </si>
  <si>
    <t>Речицкий государственный аграрный колледж</t>
  </si>
  <si>
    <t>Рогачевский район</t>
  </si>
  <si>
    <t>Рогачевский РОО</t>
  </si>
  <si>
    <t>Журавичский дом-интернат для детей-ивалидов с ОПФР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</si>
  <si>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</si>
  <si>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</si>
  <si>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</si>
  <si>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</si>
  <si>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</si>
  <si>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</si>
  <si>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</si>
  <si>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Чечерский район</t>
  </si>
  <si>
    <t>Чечерский РОО</t>
  </si>
  <si>
    <t>СПЦ Чечерского района</t>
  </si>
  <si>
    <t>Ж/дорожный район г. Гомеля</t>
  </si>
  <si>
    <t>РОО Железнодорожного р-на г.Гомеля</t>
  </si>
  <si>
    <t>Гомельский областной дом ребенка</t>
  </si>
  <si>
    <t>Гомельский государственный художественный колледж</t>
  </si>
  <si>
    <t>Гомельский государственный автомеханический колледж</t>
  </si>
  <si>
    <t>СПЦ г.Гомеля</t>
  </si>
  <si>
    <t>Белорусский государственный университет транспорта</t>
  </si>
  <si>
    <t>Гомельский торгово-экономический колледж Белкоопсоюза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</si>
  <si>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</si>
  <si>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</si>
  <si>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</si>
  <si>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</si>
  <si>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</si>
  <si>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государственный машиностроительный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</si>
  <si>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</si>
  <si>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</si>
  <si>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</si>
  <si>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</si>
  <si>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</si>
  <si>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государственный медицинский колледж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</si>
  <si>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</si>
  <si>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</si>
  <si>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Гомельский государственный аграрно-экономический колледж</t>
  </si>
  <si>
    <t>Гомельский государственный колледж искусств им. Н.Ф.Соколовского</t>
  </si>
  <si>
    <t>Гомельский государственный педагогический колледж им. Л.С.Выготского</t>
  </si>
  <si>
    <t>Гомельский колледж – филиал УО «БГУТ»</t>
  </si>
  <si>
    <t>Филиал «Гомельский ГДСК им. ЛКСМБ» РИПО</t>
  </si>
  <si>
    <t>Гомельское государственное училище олимпийского резерва</t>
  </si>
  <si>
    <t>Филиал БГТУ «Гомельский государственный политехнический колледж»</t>
  </si>
  <si>
    <t>СПЦ Калинковичского района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</si>
  <si>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</si>
  <si>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</si>
  <si>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</si>
  <si>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</si>
  <si>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</si>
  <si>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</si>
  <si>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</si>
  <si>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</si>
  <si>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</si>
  <si>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</si>
  <si>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</si>
  <si>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</si>
  <si>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</si>
  <si>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</si>
  <si>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</si>
  <si>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</si>
  <si>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</si>
  <si>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</si>
  <si>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</si>
  <si>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Приборский государственный колледж</t>
  </si>
  <si>
    <t>Улуковская специальная школа-интернат</t>
  </si>
  <si>
    <t>Добрушский государственный политехнический колледж</t>
  </si>
  <si>
    <t>Житковичский государственный колледж</t>
  </si>
  <si>
    <t>Жлобинский госколледж сферы обслуживания</t>
  </si>
  <si>
    <t>Жлобинский государственный технологический колледж</t>
  </si>
  <si>
    <t>Калинковичский государственный колледж мелиорации</t>
  </si>
  <si>
    <t>Мозырский государственный колледж строителей</t>
  </si>
  <si>
    <t>Наровлянский государственный колледж</t>
  </si>
  <si>
    <t>Октябрьский государственный колледж</t>
  </si>
  <si>
    <t>Бабичская специальная школа-интернат</t>
  </si>
  <si>
    <t>Речицкий государственный технический колледж</t>
  </si>
  <si>
    <t>Чечерский государственный технический колледж</t>
  </si>
  <si>
    <t>Гомельский аграрно-промышленный госколледж</t>
  </si>
  <si>
    <t>Гомельский госколледж дизайна и компьютерной графики</t>
  </si>
  <si>
    <t>Гомельский государственный колледж бытового обслуживания</t>
  </si>
  <si>
    <t>Гомельский государственный колледж связи</t>
  </si>
  <si>
    <t>Гомельский колледж электроники и информационных технологий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</si>
  <si>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</si>
  <si>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</si>
  <si>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аграрно-технический колледж</t>
  </si>
  <si>
    <t>Гомельский госколледж транспорта и транспортных коммуникаций</t>
  </si>
  <si>
    <t>Гомельский государственный колледж речного флота</t>
  </si>
  <si>
    <t>Лельчицкий государственный колледж</t>
  </si>
  <si>
    <t>Мозырский государственный колледж геологии</t>
  </si>
  <si>
    <t>Городецкая специальная школа-интернат</t>
  </si>
  <si>
    <t>Хойникский государственный колледж</t>
  </si>
  <si>
    <t>Гомельский государственный колледж строителей</t>
  </si>
  <si>
    <t>Рогачёвский государственный индустриально-педагогический колледж</t>
  </si>
  <si>
    <t>Гомельский ГПТК кулинарии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</si>
</sst>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5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4" fontId="18" fillId="0" borderId="1" xfId="0" applyNumberFormat="1" applyFont="1" applyBorder="1"/>
    <xf numFmtId="0" fontId="0" fillId="0" borderId="0" xfId="0"/>
    <xf numFmtId="0" fontId="0" fillId="0" borderId="0" xfId="0" applyAlignment="1">
      <alignment vertical="center"/>
    </xf>
    <xf numFmtId="0" fontId="21" fillId="0" borderId="2" xfId="0" applyFont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right"/>
    </xf>
    <xf numFmtId="4" fontId="18" fillId="0" borderId="0" xfId="0" applyNumberFormat="1" applyFont="1" applyFill="1" applyBorder="1"/>
    <xf numFmtId="0" fontId="5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Border="1"/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20" fillId="0" borderId="1" xfId="0" applyFont="1" applyBorder="1"/>
    <xf numFmtId="0" fontId="22" fillId="0" borderId="3" xfId="0" applyFont="1" applyBorder="1" applyAlignment="1">
      <alignment horizontal="centerContinuous"/>
    </xf>
    <xf numFmtId="0" fontId="23" fillId="0" borderId="6" xfId="0" applyFont="1" applyBorder="1" applyAlignment="1">
      <alignment horizontal="centerContinuous"/>
    </xf>
    <xf numFmtId="0" fontId="23" fillId="0" borderId="6" xfId="0" applyFont="1" applyBorder="1" applyAlignment="1">
      <alignment horizontal="centerContinuous" vertical="center"/>
    </xf>
    <xf numFmtId="0" fontId="23" fillId="0" borderId="6" xfId="0" applyFont="1" applyBorder="1" applyAlignment="1">
      <alignment horizontal="center" vertical="center"/>
    </xf>
    <xf numFmtId="3" fontId="23" fillId="0" borderId="6" xfId="0" applyNumberFormat="1" applyFont="1" applyBorder="1" applyAlignment="1">
      <alignment horizontal="right" vertical="center"/>
    </xf>
    <xf numFmtId="3" fontId="23" fillId="0" borderId="6" xfId="0" applyNumberFormat="1" applyFont="1" applyBorder="1" applyAlignment="1">
      <alignment horizontal="right"/>
    </xf>
    <xf numFmtId="2" fontId="23" fillId="0" borderId="6" xfId="0" applyNumberFormat="1" applyFont="1" applyBorder="1" applyAlignment="1">
      <alignment horizontal="right"/>
    </xf>
    <xf numFmtId="4" fontId="24" fillId="0" borderId="9" xfId="0" applyNumberFormat="1" applyFont="1" applyBorder="1"/>
    <xf numFmtId="4" fontId="9" fillId="4" borderId="1" xfId="0" applyNumberFormat="1" applyFont="1" applyFill="1" applyBorder="1" applyAlignment="1">
      <alignment horizontal="right"/>
    </xf>
    <xf numFmtId="3" fontId="9" fillId="4" borderId="1" xfId="0" applyNumberFormat="1" applyFont="1" applyFill="1" applyBorder="1" applyAlignment="1">
      <alignment horizontal="right" vertical="center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1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fill>
        <patternFill patternType="solid">
          <fgColor indexed="64"/>
          <bgColor indexed="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24" totalsRowCount="1" dataDxfId="123" headerRowBorderDxfId="124" tableBorderDxfId="122" totalsRowBorderDxfId="121">
  <autoFilter ref="A7:S12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0" totalsRowDxfId="56"/>
    <tableColumn id="2" xr3:uid="{00000000-0010-0000-0000-000002000000}" name="2" dataDxfId="119" totalsRowDxfId="55"/>
    <tableColumn id="3" xr3:uid="{00000000-0010-0000-0000-000003000000}" name="3" dataDxfId="118" totalsRowDxfId="54"/>
    <tableColumn id="4" xr3:uid="{00000000-0010-0000-0000-000004000000}" name="4" totalsRowFunction="sum" dataDxfId="117" totalsRowDxfId="53"/>
    <tableColumn id="5" xr3:uid="{00000000-0010-0000-0000-000005000000}" name="5" totalsRowFunction="sum" dataDxfId="116" totalsRowDxfId="52"/>
    <tableColumn id="6" xr3:uid="{00000000-0010-0000-0000-000006000000}" name="6" totalsRowFunction="sum" dataDxfId="115" totalsRowDxfId="51"/>
    <tableColumn id="7" xr3:uid="{00000000-0010-0000-0000-000007000000}" name="7" totalsRowFunction="sum" dataDxfId="114" totalsRowDxfId="50"/>
    <tableColumn id="8" xr3:uid="{00000000-0010-0000-0000-000008000000}" name="8" totalsRowFunction="sum" dataDxfId="113" totalsRowDxfId="49"/>
    <tableColumn id="9" xr3:uid="{00000000-0010-0000-0000-000009000000}" name="9" totalsRowFunction="sum" dataDxfId="112" totalsRowDxfId="48"/>
    <tableColumn id="10" xr3:uid="{00000000-0010-0000-0000-00000A000000}" name="10" totalsRowFunction="stdDev" dataDxfId="111" totalsRowDxfId="47"/>
    <tableColumn id="11" xr3:uid="{00000000-0010-0000-0000-00000B000000}" name="11" totalsRowFunction="sum" dataDxfId="110" totalsRowDxfId="46"/>
    <tableColumn id="12" xr3:uid="{00000000-0010-0000-0000-00000C000000}" name="12" totalsRowFunction="sum" dataDxfId="109" totalsRowDxfId="45"/>
    <tableColumn id="13" xr3:uid="{00000000-0010-0000-0000-00000D000000}" name="13" totalsRowFunction="sum" dataDxfId="108" totalsRowDxfId="44"/>
    <tableColumn id="14" xr3:uid="{00000000-0010-0000-0000-00000E000000}" name="14" totalsRowFunction="sum" dataDxfId="107" totalsRowDxfId="43"/>
    <tableColumn id="15" xr3:uid="{00000000-0010-0000-0000-00000F000000}" name="15" totalsRowFunction="sum" dataDxfId="106" totalsRowDxfId="42"/>
    <tableColumn id="16" xr3:uid="{00000000-0010-0000-0000-000010000000}" name="16" totalsRowFunction="custom" dataDxfId="105" totalsRowDxfId="41">
      <totalsRowFormula>tbl_Data[[#Totals],[15]]/tbl_Data[[#Totals],[4]]*100</totalsRowFormula>
    </tableColumn>
    <tableColumn id="17" xr3:uid="{00000000-0010-0000-0000-000011000000}" name="17" totalsRowFunction="sum" dataDxfId="104" totalsRowDxfId="40"/>
    <tableColumn id="18" xr3:uid="{00000000-0010-0000-0000-000012000000}" name="18" totalsRowFunction="custom" dataDxfId="103" totalsRowDxfId="39">
      <totalsRowFormula>tbl_Data[[#Totals],[17]]/tbl_Data[[#Totals],[4]]*100</totalsRowFormula>
    </tableColumn>
    <tableColumn id="19" xr3:uid="{00000000-0010-0000-0000-000013000000}" name="19" totalsRowFunction="custom" dataDxfId="102" totalsRowDxfId="38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24" totalsRowCount="1" dataDxfId="100" headerRowBorderDxfId="101" tableBorderDxfId="99" totalsRowBorderDxfId="98">
  <autoFilter ref="A7:S12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23">
    <sortCondition ref="S8:S123"/>
    <sortCondition ref="R8:R123"/>
    <sortCondition ref="P8:P123"/>
    <sortCondition descending="1" ref="D8:D123"/>
    <sortCondition ref="C8:C123"/>
  </sortState>
  <tableColumns count="19">
    <tableColumn id="1" xr3:uid="{00000000-0010-0000-0100-000001000000}" name="1" totalsRowLabel="Всего:" dataDxfId="97" totalsRowDxfId="18"/>
    <tableColumn id="2" xr3:uid="{00000000-0010-0000-0100-000002000000}" name="2" dataDxfId="96" totalsRowDxfId="17"/>
    <tableColumn id="3" xr3:uid="{00000000-0010-0000-0100-000003000000}" name="3" dataDxfId="95" totalsRowDxfId="16"/>
    <tableColumn id="4" xr3:uid="{00000000-0010-0000-0100-000004000000}" name="4" totalsRowFunction="sum" dataDxfId="0"/>
    <tableColumn id="5" xr3:uid="{00000000-0010-0000-0100-000005000000}" name="5" totalsRowFunction="sum" dataDxfId="94" totalsRowDxfId="15"/>
    <tableColumn id="6" xr3:uid="{00000000-0010-0000-0100-000006000000}" name="6" totalsRowFunction="sum" dataDxfId="93" totalsRowDxfId="14"/>
    <tableColumn id="7" xr3:uid="{00000000-0010-0000-0100-000007000000}" name="7" totalsRowFunction="sum" dataDxfId="92" totalsRowDxfId="13"/>
    <tableColumn id="8" xr3:uid="{00000000-0010-0000-0100-000008000000}" name="8" totalsRowFunction="sum" dataDxfId="91" totalsRowDxfId="12"/>
    <tableColumn id="9" xr3:uid="{00000000-0010-0000-0100-000009000000}" name="9" totalsRowFunction="sum" dataDxfId="90" totalsRowDxfId="11"/>
    <tableColumn id="10" xr3:uid="{00000000-0010-0000-0100-00000A000000}" name="10" totalsRowFunction="stdDev" dataDxfId="89" totalsRowDxfId="10"/>
    <tableColumn id="11" xr3:uid="{00000000-0010-0000-0100-00000B000000}" name="11" totalsRowFunction="sum" dataDxfId="88" totalsRowDxfId="9"/>
    <tableColumn id="12" xr3:uid="{00000000-0010-0000-0100-00000C000000}" name="12" totalsRowFunction="sum" dataDxfId="87" totalsRowDxfId="8"/>
    <tableColumn id="13" xr3:uid="{00000000-0010-0000-0100-00000D000000}" name="13" totalsRowFunction="sum" dataDxfId="86" totalsRowDxfId="7"/>
    <tableColumn id="14" xr3:uid="{00000000-0010-0000-0100-00000E000000}" name="14" totalsRowFunction="sum" dataDxfId="85" totalsRowDxfId="6"/>
    <tableColumn id="15" xr3:uid="{00000000-0010-0000-0100-00000F000000}" name="15" totalsRowFunction="sum" dataDxfId="84" totalsRowDxfId="5"/>
    <tableColumn id="16" xr3:uid="{00000000-0010-0000-0100-000010000000}" name="16" totalsRowFunction="custom" dataDxfId="83" totalsRowDxfId="4">
      <totalsRowFormula>tbl_Sorted[[#Totals],[15]]/tbl_Sorted[[#Totals],[4]]*100</totalsRowFormula>
    </tableColumn>
    <tableColumn id="17" xr3:uid="{00000000-0010-0000-0100-000011000000}" name="17" totalsRowFunction="sum" dataDxfId="82" totalsRowDxfId="3"/>
    <tableColumn id="18" xr3:uid="{00000000-0010-0000-0100-000012000000}" name="18" totalsRowFunction="custom" dataDxfId="81" totalsRowDxfId="2">
      <totalsRowFormula>tbl_Sorted[[#Totals],[17]]/tbl_Sorted[[#Totals],[4]]*100</totalsRowFormula>
    </tableColumn>
    <tableColumn id="19" xr3:uid="{00000000-0010-0000-0100-000013000000}" name="19" totalsRowFunction="custom" dataDxfId="80" totalsRowDxfId="1">
      <calculatedColumnFormula>P8+R8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24" totalsRowCount="1" dataDxfId="78" headerRowBorderDxfId="79" tableBorderDxfId="77" totalsRowBorderDxfId="76">
  <autoFilter ref="A7:S12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23">
    <sortCondition descending="1" ref="M8:M123"/>
  </sortState>
  <tableColumns count="19">
    <tableColumn id="1" xr3:uid="{00000000-0010-0000-0200-000001000000}" name="1" totalsRowLabel="Всего:" dataDxfId="75" totalsRowDxfId="37"/>
    <tableColumn id="2" xr3:uid="{00000000-0010-0000-0200-000002000000}" name="2" dataDxfId="74" totalsRowDxfId="36"/>
    <tableColumn id="3" xr3:uid="{00000000-0010-0000-0200-000003000000}" name="3" dataDxfId="73" totalsRowDxfId="35"/>
    <tableColumn id="4" xr3:uid="{00000000-0010-0000-0200-000004000000}" name="4" totalsRowFunction="sum" dataDxfId="72" totalsRowDxfId="34"/>
    <tableColumn id="5" xr3:uid="{00000000-0010-0000-0200-000005000000}" name="5" totalsRowFunction="sum" dataDxfId="71" totalsRowDxfId="33"/>
    <tableColumn id="6" xr3:uid="{00000000-0010-0000-0200-000006000000}" name="6" totalsRowFunction="sum" dataDxfId="70" totalsRowDxfId="32"/>
    <tableColumn id="7" xr3:uid="{00000000-0010-0000-0200-000007000000}" name="7" totalsRowFunction="sum" dataDxfId="69" totalsRowDxfId="31"/>
    <tableColumn id="8" xr3:uid="{00000000-0010-0000-0200-000008000000}" name="8" totalsRowFunction="sum" dataDxfId="68" totalsRowDxfId="30"/>
    <tableColumn id="9" xr3:uid="{00000000-0010-0000-0200-000009000000}" name="9" totalsRowFunction="sum" dataDxfId="67" totalsRowDxfId="29"/>
    <tableColumn id="10" xr3:uid="{00000000-0010-0000-0200-00000A000000}" name="10" totalsRowFunction="stdDev" dataDxfId="66" totalsRowDxfId="28"/>
    <tableColumn id="11" xr3:uid="{00000000-0010-0000-0200-00000B000000}" name="11" totalsRowFunction="sum" dataDxfId="65" totalsRowDxfId="27"/>
    <tableColumn id="12" xr3:uid="{00000000-0010-0000-0200-00000C000000}" name="12" totalsRowFunction="sum" dataDxfId="64" totalsRowDxfId="26"/>
    <tableColumn id="13" xr3:uid="{00000000-0010-0000-0200-00000D000000}" name="13" totalsRowFunction="sum" dataDxfId="63" totalsRowDxfId="25"/>
    <tableColumn id="14" xr3:uid="{00000000-0010-0000-0200-00000E000000}" name="14" totalsRowFunction="sum" dataDxfId="62" totalsRowDxfId="24"/>
    <tableColumn id="15" xr3:uid="{00000000-0010-0000-0200-00000F000000}" name="15" totalsRowFunction="sum" dataDxfId="61" totalsRowDxfId="23"/>
    <tableColumn id="16" xr3:uid="{00000000-0010-0000-0200-000010000000}" name="16" totalsRowFunction="custom" dataDxfId="60" totalsRowDxfId="22">
      <totalsRowFormula>tbl_9[[#Totals],[15]]/tbl_9[[#Totals],[4]]*100</totalsRowFormula>
    </tableColumn>
    <tableColumn id="17" xr3:uid="{00000000-0010-0000-0200-000011000000}" name="17" totalsRowFunction="sum" dataDxfId="59" totalsRowDxfId="21"/>
    <tableColumn id="18" xr3:uid="{00000000-0010-0000-0200-000012000000}" name="18" totalsRowFunction="custom" dataDxfId="58" totalsRowDxfId="20">
      <totalsRowFormula>tbl_9[[#Totals],[17]]/tbl_9[[#Totals],[4]]*100</totalsRowFormula>
    </tableColumn>
    <tableColumn id="19" xr3:uid="{00000000-0010-0000-0200-000013000000}" name="19" totalsRowFunction="custom" dataDxfId="57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24"/>
  <sheetViews>
    <sheetView tabSelected="1" workbookViewId="0">
      <pane ySplit="7" topLeftCell="A8" activePane="bottomLeft" state="frozen"/>
      <selection pane="bottomLeft" activeCell="U116" sqref="U116"/>
    </sheetView>
  </sheetViews>
  <sheetFormatPr defaultRowHeight="15" x14ac:dyDescent="0.25"/>
  <cols>
    <col min="1" max="1" width="4.140625" customWidth="1"/>
    <col min="2" max="2" width="16.7109375" customWidth="1"/>
    <col min="3" max="3" width="43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8" width="6.28515625" customWidth="1"/>
    <col min="19" max="19" width="8.42578125" customWidth="1"/>
  </cols>
  <sheetData>
    <row r="1" spans="1:19" ht="15.75" x14ac:dyDescent="0.25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9" ht="15.75" x14ac:dyDescent="0.25">
      <c r="A2" s="14"/>
      <c r="B2" s="68" t="s">
        <v>18</v>
      </c>
      <c r="C2" s="68"/>
      <c r="D2" s="68"/>
      <c r="E2" s="68"/>
      <c r="F2" s="68"/>
      <c r="G2" s="22" t="s">
        <v>21</v>
      </c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5">
      <c r="A3" s="2"/>
      <c r="B3" s="2"/>
      <c r="C3" s="76" t="s">
        <v>0</v>
      </c>
      <c r="D3" s="76"/>
      <c r="E3" s="76"/>
      <c r="F3" s="64">
        <v>45301</v>
      </c>
      <c r="G3" s="64"/>
      <c r="H3" s="6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63" t="s">
        <v>22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9" ht="27.75" customHeight="1" x14ac:dyDescent="0.25">
      <c r="A5" s="69" t="s">
        <v>2</v>
      </c>
      <c r="B5" s="71" t="s">
        <v>3</v>
      </c>
      <c r="C5" s="71" t="s">
        <v>4</v>
      </c>
      <c r="D5" s="71" t="s">
        <v>19</v>
      </c>
      <c r="E5" s="73" t="s">
        <v>5</v>
      </c>
      <c r="F5" s="74"/>
      <c r="G5" s="74"/>
      <c r="H5" s="74"/>
      <c r="I5" s="74"/>
      <c r="J5" s="74"/>
      <c r="K5" s="74"/>
      <c r="L5" s="74"/>
      <c r="M5" s="74"/>
      <c r="N5" s="75"/>
      <c r="O5" s="66" t="s">
        <v>24</v>
      </c>
      <c r="P5" s="67"/>
      <c r="Q5" s="66" t="s">
        <v>25</v>
      </c>
      <c r="R5" s="67"/>
      <c r="S5" s="61" t="s">
        <v>26</v>
      </c>
    </row>
    <row r="6" spans="1:19" ht="42" customHeight="1" x14ac:dyDescent="0.25">
      <c r="A6" s="70"/>
      <c r="B6" s="72"/>
      <c r="C6" s="72"/>
      <c r="D6" s="72"/>
      <c r="E6" s="44" t="s">
        <v>6</v>
      </c>
      <c r="F6" s="44" t="s">
        <v>7</v>
      </c>
      <c r="G6" s="44" t="s">
        <v>8</v>
      </c>
      <c r="H6" s="44" t="s">
        <v>9</v>
      </c>
      <c r="I6" s="44" t="s">
        <v>10</v>
      </c>
      <c r="J6" s="45" t="s">
        <v>11</v>
      </c>
      <c r="K6" s="46" t="s">
        <v>12</v>
      </c>
      <c r="L6" s="45" t="s">
        <v>13</v>
      </c>
      <c r="M6" s="46" t="s">
        <v>14</v>
      </c>
      <c r="N6" s="45" t="s">
        <v>15</v>
      </c>
      <c r="O6" s="47" t="s">
        <v>20</v>
      </c>
      <c r="P6" s="47" t="s">
        <v>17</v>
      </c>
      <c r="Q6" s="47" t="s">
        <v>20</v>
      </c>
      <c r="R6" s="47" t="s">
        <v>17</v>
      </c>
      <c r="S6" s="62"/>
    </row>
    <row r="7" spans="1:19" ht="15" customHeight="1" x14ac:dyDescent="0.25">
      <c r="A7" s="41" t="s">
        <v>138</v>
      </c>
      <c r="B7" s="15" t="s">
        <v>139</v>
      </c>
      <c r="C7" s="15" t="s">
        <v>140</v>
      </c>
      <c r="D7" s="15" t="s">
        <v>141</v>
      </c>
      <c r="E7" s="5" t="s">
        <v>142</v>
      </c>
      <c r="F7" s="5" t="s">
        <v>143</v>
      </c>
      <c r="G7" s="5" t="s">
        <v>144</v>
      </c>
      <c r="H7" s="5" t="s">
        <v>145</v>
      </c>
      <c r="I7" s="5" t="s">
        <v>146</v>
      </c>
      <c r="J7" s="16" t="s">
        <v>147</v>
      </c>
      <c r="K7" s="16" t="s">
        <v>148</v>
      </c>
      <c r="L7" s="16" t="s">
        <v>149</v>
      </c>
      <c r="M7" s="16" t="s">
        <v>150</v>
      </c>
      <c r="N7" s="16" t="s">
        <v>151</v>
      </c>
      <c r="O7" s="34" t="s">
        <v>152</v>
      </c>
      <c r="P7" s="34" t="s">
        <v>153</v>
      </c>
      <c r="Q7" s="17" t="s">
        <v>154</v>
      </c>
      <c r="R7" s="17" t="s">
        <v>155</v>
      </c>
      <c r="S7" s="42" t="s">
        <v>156</v>
      </c>
    </row>
    <row r="8" spans="1:19" x14ac:dyDescent="0.25">
      <c r="A8" s="48">
        <v>1</v>
      </c>
      <c r="B8" s="11" t="s">
        <v>27</v>
      </c>
      <c r="C8" s="12" t="s">
        <v>28</v>
      </c>
      <c r="D8" s="19">
        <v>40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0">
        <v>0</v>
      </c>
      <c r="Q8" s="10">
        <v>0</v>
      </c>
      <c r="R8" s="20">
        <v>0</v>
      </c>
      <c r="S8" s="43">
        <f>tbl_Data[[#This Row],[16]]+tbl_Data[[#This Row],[18]]</f>
        <v>0</v>
      </c>
    </row>
    <row r="9" spans="1:19" x14ac:dyDescent="0.25">
      <c r="A9" s="48">
        <v>2</v>
      </c>
      <c r="B9" s="11" t="s">
        <v>27</v>
      </c>
      <c r="C9" s="12" t="s">
        <v>29</v>
      </c>
      <c r="D9" s="19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0">
        <v>0</v>
      </c>
      <c r="Q9" s="10">
        <v>0</v>
      </c>
      <c r="R9" s="20">
        <v>0</v>
      </c>
      <c r="S9" s="43">
        <f>tbl_Data[[#This Row],[16]]+tbl_Data[[#This Row],[18]]</f>
        <v>0</v>
      </c>
    </row>
    <row r="10" spans="1:19" x14ac:dyDescent="0.25">
      <c r="A10" s="48">
        <v>3</v>
      </c>
      <c r="B10" s="11" t="s">
        <v>30</v>
      </c>
      <c r="C10" s="12" t="s">
        <v>31</v>
      </c>
      <c r="D10" s="19">
        <v>103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0">
        <v>0</v>
      </c>
      <c r="Q10" s="10">
        <v>0</v>
      </c>
      <c r="R10" s="20">
        <v>0</v>
      </c>
      <c r="S10" s="43">
        <f>tbl_Data[[#This Row],[16]]+tbl_Data[[#This Row],[18]]</f>
        <v>0</v>
      </c>
    </row>
    <row r="11" spans="1:19" x14ac:dyDescent="0.25">
      <c r="A11" s="48">
        <v>4</v>
      </c>
      <c r="B11" s="11" t="s">
        <v>30</v>
      </c>
      <c r="C11" s="12" t="s">
        <v>32</v>
      </c>
      <c r="D11" s="19">
        <v>6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0">
        <v>0</v>
      </c>
      <c r="Q11" s="10">
        <v>1</v>
      </c>
      <c r="R11" s="20">
        <v>16.670000000000002</v>
      </c>
      <c r="S11" s="43">
        <f>tbl_Data[[#This Row],[16]]+tbl_Data[[#This Row],[18]]</f>
        <v>16.670000000000002</v>
      </c>
    </row>
    <row r="12" spans="1:19" x14ac:dyDescent="0.25">
      <c r="A12" s="48">
        <v>5</v>
      </c>
      <c r="B12" s="11" t="s">
        <v>30</v>
      </c>
      <c r="C12" s="12" t="s">
        <v>33</v>
      </c>
      <c r="D12" s="19">
        <v>7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0">
        <v>0</v>
      </c>
      <c r="Q12" s="10">
        <v>0</v>
      </c>
      <c r="R12" s="20">
        <v>0</v>
      </c>
      <c r="S12" s="43">
        <f>tbl_Data[[#This Row],[16]]+tbl_Data[[#This Row],[18]]</f>
        <v>0</v>
      </c>
    </row>
    <row r="13" spans="1:19" x14ac:dyDescent="0.25">
      <c r="A13" s="48">
        <v>6</v>
      </c>
      <c r="B13" s="11" t="s">
        <v>34</v>
      </c>
      <c r="C13" s="12" t="s">
        <v>35</v>
      </c>
      <c r="D13" s="19">
        <v>56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0">
        <v>0</v>
      </c>
      <c r="Q13" s="10">
        <v>0</v>
      </c>
      <c r="R13" s="20">
        <v>0</v>
      </c>
      <c r="S13" s="43">
        <f>tbl_Data[[#This Row],[16]]+tbl_Data[[#This Row],[18]]</f>
        <v>0</v>
      </c>
    </row>
    <row r="14" spans="1:19" x14ac:dyDescent="0.25">
      <c r="A14" s="48">
        <v>7</v>
      </c>
      <c r="B14" s="11" t="s">
        <v>34</v>
      </c>
      <c r="C14" s="12" t="s">
        <v>36</v>
      </c>
      <c r="D14" s="19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0">
        <v>0</v>
      </c>
      <c r="Q14" s="10">
        <v>0</v>
      </c>
      <c r="R14" s="20">
        <v>0</v>
      </c>
      <c r="S14" s="43">
        <f>tbl_Data[[#This Row],[16]]+tbl_Data[[#This Row],[18]]</f>
        <v>0</v>
      </c>
    </row>
    <row r="15" spans="1:19" x14ac:dyDescent="0.25">
      <c r="A15" s="48">
        <v>8</v>
      </c>
      <c r="B15" s="11" t="s">
        <v>37</v>
      </c>
      <c r="C15" s="12" t="s">
        <v>38</v>
      </c>
      <c r="D15" s="19">
        <v>164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0">
        <v>0</v>
      </c>
      <c r="Q15" s="10">
        <v>0</v>
      </c>
      <c r="R15" s="20">
        <v>0</v>
      </c>
      <c r="S15" s="43">
        <f>tbl_Data[[#This Row],[16]]+tbl_Data[[#This Row],[18]]</f>
        <v>0</v>
      </c>
    </row>
    <row r="16" spans="1:19" x14ac:dyDescent="0.25">
      <c r="A16" s="48">
        <v>9</v>
      </c>
      <c r="B16" s="11" t="s">
        <v>37</v>
      </c>
      <c r="C16" s="12" t="s">
        <v>39</v>
      </c>
      <c r="D16" s="19">
        <v>13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0">
        <v>0</v>
      </c>
      <c r="Q16" s="10">
        <v>0</v>
      </c>
      <c r="R16" s="20">
        <v>0</v>
      </c>
      <c r="S16" s="43">
        <f>tbl_Data[[#This Row],[16]]+tbl_Data[[#This Row],[18]]</f>
        <v>0</v>
      </c>
    </row>
    <row r="17" spans="1:19" x14ac:dyDescent="0.25">
      <c r="A17" s="48">
        <v>10</v>
      </c>
      <c r="B17" s="11" t="s">
        <v>37</v>
      </c>
      <c r="C17" s="12" t="s">
        <v>157</v>
      </c>
      <c r="D17" s="19">
        <v>13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0">
        <v>0</v>
      </c>
      <c r="Q17" s="10">
        <v>0</v>
      </c>
      <c r="R17" s="20">
        <v>0</v>
      </c>
      <c r="S17" s="43">
        <f>tbl_Data[[#This Row],[16]]+tbl_Data[[#This Row],[18]]</f>
        <v>0</v>
      </c>
    </row>
    <row r="18" spans="1:19" x14ac:dyDescent="0.25">
      <c r="A18" s="48">
        <v>11</v>
      </c>
      <c r="B18" s="11" t="s">
        <v>37</v>
      </c>
      <c r="C18" s="12" t="s">
        <v>158</v>
      </c>
      <c r="D18" s="19">
        <v>65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0">
        <v>0</v>
      </c>
      <c r="Q18" s="10">
        <v>0</v>
      </c>
      <c r="R18" s="20">
        <v>0</v>
      </c>
      <c r="S18" s="43">
        <f>tbl_Data[[#This Row],[16]]+tbl_Data[[#This Row],[18]]</f>
        <v>0</v>
      </c>
    </row>
    <row r="19" spans="1:19" x14ac:dyDescent="0.25">
      <c r="A19" s="48">
        <v>12</v>
      </c>
      <c r="B19" s="11" t="s">
        <v>37</v>
      </c>
      <c r="C19" s="12" t="s">
        <v>40</v>
      </c>
      <c r="D19" s="19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0">
        <v>0</v>
      </c>
      <c r="Q19" s="10">
        <v>0</v>
      </c>
      <c r="R19" s="20">
        <v>0</v>
      </c>
      <c r="S19" s="43">
        <f>tbl_Data[[#This Row],[16]]+tbl_Data[[#This Row],[18]]</f>
        <v>0</v>
      </c>
    </row>
    <row r="20" spans="1:19" x14ac:dyDescent="0.25">
      <c r="A20" s="48">
        <v>13</v>
      </c>
      <c r="B20" s="11" t="s">
        <v>41</v>
      </c>
      <c r="C20" s="12" t="s">
        <v>42</v>
      </c>
      <c r="D20" s="19">
        <v>78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0">
        <v>0</v>
      </c>
      <c r="Q20" s="10">
        <v>0</v>
      </c>
      <c r="R20" s="20">
        <v>0</v>
      </c>
      <c r="S20" s="43">
        <f>tbl_Data[[#This Row],[16]]+tbl_Data[[#This Row],[18]]</f>
        <v>0</v>
      </c>
    </row>
    <row r="21" spans="1:19" x14ac:dyDescent="0.25">
      <c r="A21" s="48">
        <v>14</v>
      </c>
      <c r="B21" s="11" t="s">
        <v>41</v>
      </c>
      <c r="C21" s="12" t="s">
        <v>43</v>
      </c>
      <c r="D21" s="19">
        <v>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0">
        <v>0</v>
      </c>
      <c r="Q21" s="10">
        <v>0</v>
      </c>
      <c r="R21" s="20">
        <v>0</v>
      </c>
      <c r="S21" s="43">
        <f>tbl_Data[[#This Row],[16]]+tbl_Data[[#This Row],[18]]</f>
        <v>0</v>
      </c>
    </row>
    <row r="22" spans="1:19" x14ac:dyDescent="0.25">
      <c r="A22" s="48">
        <v>15</v>
      </c>
      <c r="B22" s="11" t="s">
        <v>41</v>
      </c>
      <c r="C22" s="12" t="s">
        <v>159</v>
      </c>
      <c r="D22" s="19">
        <v>10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0">
        <v>0</v>
      </c>
      <c r="Q22" s="10">
        <v>0</v>
      </c>
      <c r="R22" s="20">
        <v>0</v>
      </c>
      <c r="S22" s="43">
        <f>tbl_Data[[#This Row],[16]]+tbl_Data[[#This Row],[18]]</f>
        <v>0</v>
      </c>
    </row>
    <row r="23" spans="1:19" x14ac:dyDescent="0.25">
      <c r="A23" s="48">
        <v>16</v>
      </c>
      <c r="B23" s="11" t="s">
        <v>44</v>
      </c>
      <c r="C23" s="12" t="s">
        <v>45</v>
      </c>
      <c r="D23" s="19">
        <v>31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0">
        <v>0</v>
      </c>
      <c r="Q23" s="10">
        <v>0</v>
      </c>
      <c r="R23" s="20">
        <v>0</v>
      </c>
      <c r="S23" s="43">
        <f>tbl_Data[[#This Row],[16]]+tbl_Data[[#This Row],[18]]</f>
        <v>0</v>
      </c>
    </row>
    <row r="24" spans="1:19" x14ac:dyDescent="0.25">
      <c r="A24" s="48">
        <v>17</v>
      </c>
      <c r="B24" s="11" t="s">
        <v>46</v>
      </c>
      <c r="C24" s="12" t="s">
        <v>47</v>
      </c>
      <c r="D24" s="19">
        <v>67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0">
        <v>0</v>
      </c>
      <c r="Q24" s="10">
        <v>0</v>
      </c>
      <c r="R24" s="20">
        <v>0</v>
      </c>
      <c r="S24" s="43">
        <f>tbl_Data[[#This Row],[16]]+tbl_Data[[#This Row],[18]]</f>
        <v>0</v>
      </c>
    </row>
    <row r="25" spans="1:19" x14ac:dyDescent="0.25">
      <c r="A25" s="48">
        <v>18</v>
      </c>
      <c r="B25" s="11" t="s">
        <v>46</v>
      </c>
      <c r="C25" s="12" t="s">
        <v>48</v>
      </c>
      <c r="D25" s="19">
        <v>6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0">
        <v>0</v>
      </c>
      <c r="Q25" s="10">
        <v>0</v>
      </c>
      <c r="R25" s="20">
        <v>0</v>
      </c>
      <c r="S25" s="43">
        <f>tbl_Data[[#This Row],[16]]+tbl_Data[[#This Row],[18]]</f>
        <v>0</v>
      </c>
    </row>
    <row r="26" spans="1:19" x14ac:dyDescent="0.25">
      <c r="A26" s="48">
        <v>19</v>
      </c>
      <c r="B26" s="11" t="s">
        <v>46</v>
      </c>
      <c r="C26" s="12" t="s">
        <v>160</v>
      </c>
      <c r="D26" s="19">
        <v>10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0">
        <v>0</v>
      </c>
      <c r="Q26" s="10">
        <v>0</v>
      </c>
      <c r="R26" s="20">
        <v>0</v>
      </c>
      <c r="S26" s="43">
        <f>tbl_Data[[#This Row],[16]]+tbl_Data[[#This Row],[18]]</f>
        <v>0</v>
      </c>
    </row>
    <row r="27" spans="1:19" x14ac:dyDescent="0.25">
      <c r="A27" s="48">
        <v>20</v>
      </c>
      <c r="B27" s="11" t="s">
        <v>49</v>
      </c>
      <c r="C27" s="12" t="s">
        <v>50</v>
      </c>
      <c r="D27" s="19">
        <v>216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0">
        <v>0</v>
      </c>
      <c r="Q27" s="10">
        <v>0</v>
      </c>
      <c r="R27" s="20">
        <v>0</v>
      </c>
      <c r="S27" s="43">
        <f>tbl_Data[[#This Row],[16]]+tbl_Data[[#This Row],[18]]</f>
        <v>0</v>
      </c>
    </row>
    <row r="28" spans="1:19" x14ac:dyDescent="0.25">
      <c r="A28" s="48">
        <v>21</v>
      </c>
      <c r="B28" s="11" t="s">
        <v>49</v>
      </c>
      <c r="C28" s="12" t="s">
        <v>51</v>
      </c>
      <c r="D28" s="19">
        <v>13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0">
        <v>0</v>
      </c>
      <c r="Q28" s="10">
        <v>0</v>
      </c>
      <c r="R28" s="20">
        <v>0</v>
      </c>
      <c r="S28" s="43">
        <f>tbl_Data[[#This Row],[16]]+tbl_Data[[#This Row],[18]]</f>
        <v>0</v>
      </c>
    </row>
    <row r="29" spans="1:19" x14ac:dyDescent="0.25">
      <c r="A29" s="48">
        <v>22</v>
      </c>
      <c r="B29" s="11" t="s">
        <v>49</v>
      </c>
      <c r="C29" s="12" t="s">
        <v>52</v>
      </c>
      <c r="D29" s="19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0">
        <v>0</v>
      </c>
      <c r="Q29" s="10">
        <v>0</v>
      </c>
      <c r="R29" s="20">
        <v>0</v>
      </c>
      <c r="S29" s="43">
        <f>tbl_Data[[#This Row],[16]]+tbl_Data[[#This Row],[18]]</f>
        <v>0</v>
      </c>
    </row>
    <row r="30" spans="1:19" x14ac:dyDescent="0.25">
      <c r="A30" s="48">
        <v>23</v>
      </c>
      <c r="B30" s="11" t="s">
        <v>49</v>
      </c>
      <c r="C30" s="12" t="s">
        <v>161</v>
      </c>
      <c r="D30" s="19">
        <v>28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0">
        <v>0</v>
      </c>
      <c r="Q30" s="10">
        <v>0</v>
      </c>
      <c r="R30" s="20">
        <v>0</v>
      </c>
      <c r="S30" s="43">
        <f>tbl_Data[[#This Row],[16]]+tbl_Data[[#This Row],[18]]</f>
        <v>0</v>
      </c>
    </row>
    <row r="31" spans="1:19" x14ac:dyDescent="0.25">
      <c r="A31" s="48">
        <v>24</v>
      </c>
      <c r="B31" s="11" t="s">
        <v>49</v>
      </c>
      <c r="C31" s="12" t="s">
        <v>53</v>
      </c>
      <c r="D31" s="19">
        <v>18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0">
        <v>0</v>
      </c>
      <c r="Q31" s="10">
        <v>0</v>
      </c>
      <c r="R31" s="20">
        <v>0</v>
      </c>
      <c r="S31" s="43">
        <f>tbl_Data[[#This Row],[16]]+tbl_Data[[#This Row],[18]]</f>
        <v>0</v>
      </c>
    </row>
    <row r="32" spans="1:19" x14ac:dyDescent="0.25">
      <c r="A32" s="48">
        <v>25</v>
      </c>
      <c r="B32" s="11" t="s">
        <v>49</v>
      </c>
      <c r="C32" s="12" t="s">
        <v>162</v>
      </c>
      <c r="D32" s="19">
        <v>12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0">
        <v>0</v>
      </c>
      <c r="Q32" s="10">
        <v>0</v>
      </c>
      <c r="R32" s="20">
        <v>0</v>
      </c>
      <c r="S32" s="43">
        <f>tbl_Data[[#This Row],[16]]+tbl_Data[[#This Row],[18]]</f>
        <v>0</v>
      </c>
    </row>
    <row r="33" spans="1:19" x14ac:dyDescent="0.25">
      <c r="A33" s="48">
        <v>26</v>
      </c>
      <c r="B33" s="11" t="s">
        <v>49</v>
      </c>
      <c r="C33" s="12" t="s">
        <v>54</v>
      </c>
      <c r="D33" s="19">
        <v>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0">
        <v>0</v>
      </c>
      <c r="Q33" s="10">
        <v>0</v>
      </c>
      <c r="R33" s="20">
        <v>0</v>
      </c>
      <c r="S33" s="43">
        <f>tbl_Data[[#This Row],[16]]+tbl_Data[[#This Row],[18]]</f>
        <v>0</v>
      </c>
    </row>
    <row r="34" spans="1:19" x14ac:dyDescent="0.25">
      <c r="A34" s="48">
        <v>27</v>
      </c>
      <c r="B34" s="11" t="s">
        <v>55</v>
      </c>
      <c r="C34" s="12" t="s">
        <v>56</v>
      </c>
      <c r="D34" s="19">
        <v>92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0">
        <v>0</v>
      </c>
      <c r="Q34" s="10">
        <v>1</v>
      </c>
      <c r="R34" s="20">
        <v>1.0900000000000001</v>
      </c>
      <c r="S34" s="43">
        <f>tbl_Data[[#This Row],[16]]+tbl_Data[[#This Row],[18]]</f>
        <v>1.0900000000000001</v>
      </c>
    </row>
    <row r="35" spans="1:19" x14ac:dyDescent="0.25">
      <c r="A35" s="48">
        <v>28</v>
      </c>
      <c r="B35" s="11" t="s">
        <v>55</v>
      </c>
      <c r="C35" s="12" t="s">
        <v>137</v>
      </c>
      <c r="D35" s="19">
        <v>10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0">
        <v>0</v>
      </c>
      <c r="Q35" s="10">
        <v>0</v>
      </c>
      <c r="R35" s="20">
        <v>0</v>
      </c>
      <c r="S35" s="43">
        <f>tbl_Data[[#This Row],[16]]+tbl_Data[[#This Row],[18]]</f>
        <v>0</v>
      </c>
    </row>
    <row r="36" spans="1:19" x14ac:dyDescent="0.25">
      <c r="A36" s="48">
        <v>29</v>
      </c>
      <c r="B36" s="11" t="s">
        <v>55</v>
      </c>
      <c r="C36" s="12" t="s">
        <v>163</v>
      </c>
      <c r="D36" s="19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0">
        <v>0</v>
      </c>
      <c r="Q36" s="10">
        <v>0</v>
      </c>
      <c r="R36" s="20">
        <v>0</v>
      </c>
      <c r="S36" s="43">
        <f>tbl_Data[[#This Row],[16]]+tbl_Data[[#This Row],[18]]</f>
        <v>0</v>
      </c>
    </row>
    <row r="37" spans="1:19" x14ac:dyDescent="0.25">
      <c r="A37" s="48">
        <v>30</v>
      </c>
      <c r="B37" s="11" t="s">
        <v>55</v>
      </c>
      <c r="C37" s="12" t="s">
        <v>57</v>
      </c>
      <c r="D37" s="19">
        <v>17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0">
        <v>0</v>
      </c>
      <c r="Q37" s="10">
        <v>0</v>
      </c>
      <c r="R37" s="20">
        <v>0</v>
      </c>
      <c r="S37" s="43">
        <f>tbl_Data[[#This Row],[16]]+tbl_Data[[#This Row],[18]]</f>
        <v>0</v>
      </c>
    </row>
    <row r="38" spans="1:19" x14ac:dyDescent="0.25">
      <c r="A38" s="48">
        <v>31</v>
      </c>
      <c r="B38" s="11" t="s">
        <v>58</v>
      </c>
      <c r="C38" s="12" t="s">
        <v>59</v>
      </c>
      <c r="D38" s="19">
        <v>29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0">
        <v>0</v>
      </c>
      <c r="Q38" s="10">
        <v>0</v>
      </c>
      <c r="R38" s="20">
        <v>0</v>
      </c>
      <c r="S38" s="43">
        <f>tbl_Data[[#This Row],[16]]+tbl_Data[[#This Row],[18]]</f>
        <v>0</v>
      </c>
    </row>
    <row r="39" spans="1:19" x14ac:dyDescent="0.25">
      <c r="A39" s="48">
        <v>32</v>
      </c>
      <c r="B39" s="11" t="s">
        <v>58</v>
      </c>
      <c r="C39" s="12" t="s">
        <v>60</v>
      </c>
      <c r="D39" s="19">
        <v>10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0">
        <v>0</v>
      </c>
      <c r="Q39" s="10">
        <v>0</v>
      </c>
      <c r="R39" s="20">
        <v>0</v>
      </c>
      <c r="S39" s="43">
        <f>tbl_Data[[#This Row],[16]]+tbl_Data[[#This Row],[18]]</f>
        <v>0</v>
      </c>
    </row>
    <row r="40" spans="1:19" x14ac:dyDescent="0.25">
      <c r="A40" s="48">
        <v>33</v>
      </c>
      <c r="B40" s="11" t="s">
        <v>61</v>
      </c>
      <c r="C40" s="12" t="s">
        <v>62</v>
      </c>
      <c r="D40" s="19">
        <v>49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0">
        <v>0</v>
      </c>
      <c r="Q40" s="10">
        <v>0</v>
      </c>
      <c r="R40" s="20">
        <v>0</v>
      </c>
      <c r="S40" s="43">
        <f>tbl_Data[[#This Row],[16]]+tbl_Data[[#This Row],[18]]</f>
        <v>0</v>
      </c>
    </row>
    <row r="41" spans="1:19" x14ac:dyDescent="0.25">
      <c r="A41" s="48">
        <v>34</v>
      </c>
      <c r="B41" s="11" t="s">
        <v>61</v>
      </c>
      <c r="C41" s="12" t="s">
        <v>63</v>
      </c>
      <c r="D41" s="19">
        <v>1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0">
        <v>0</v>
      </c>
      <c r="Q41" s="10">
        <v>0</v>
      </c>
      <c r="R41" s="20">
        <v>0</v>
      </c>
      <c r="S41" s="43">
        <f>tbl_Data[[#This Row],[16]]+tbl_Data[[#This Row],[18]]</f>
        <v>0</v>
      </c>
    </row>
    <row r="42" spans="1:19" x14ac:dyDescent="0.25">
      <c r="A42" s="48">
        <v>35</v>
      </c>
      <c r="B42" s="11" t="s">
        <v>61</v>
      </c>
      <c r="C42" s="12" t="s">
        <v>180</v>
      </c>
      <c r="D42" s="19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0">
        <v>0</v>
      </c>
      <c r="Q42" s="10">
        <v>0</v>
      </c>
      <c r="R42" s="20">
        <v>0</v>
      </c>
      <c r="S42" s="43">
        <f>tbl_Data[[#This Row],[16]]+tbl_Data[[#This Row],[18]]</f>
        <v>0</v>
      </c>
    </row>
    <row r="43" spans="1:19" x14ac:dyDescent="0.25">
      <c r="A43" s="48">
        <v>36</v>
      </c>
      <c r="B43" s="11" t="s">
        <v>64</v>
      </c>
      <c r="C43" s="12" t="s">
        <v>65</v>
      </c>
      <c r="D43" s="19">
        <v>22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0">
        <v>0</v>
      </c>
      <c r="Q43" s="10">
        <v>0</v>
      </c>
      <c r="R43" s="20">
        <v>0</v>
      </c>
      <c r="S43" s="43">
        <f>tbl_Data[[#This Row],[16]]+tbl_Data[[#This Row],[18]]</f>
        <v>0</v>
      </c>
    </row>
    <row r="44" spans="1:19" x14ac:dyDescent="0.25">
      <c r="A44" s="48">
        <v>37</v>
      </c>
      <c r="B44" s="11" t="s">
        <v>64</v>
      </c>
      <c r="C44" s="12" t="s">
        <v>66</v>
      </c>
      <c r="D44" s="19">
        <v>11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0">
        <v>0</v>
      </c>
      <c r="Q44" s="10">
        <v>0</v>
      </c>
      <c r="R44" s="20">
        <v>0</v>
      </c>
      <c r="S44" s="43">
        <f>tbl_Data[[#This Row],[16]]+tbl_Data[[#This Row],[18]]</f>
        <v>0</v>
      </c>
    </row>
    <row r="45" spans="1:19" x14ac:dyDescent="0.25">
      <c r="A45" s="48">
        <v>38</v>
      </c>
      <c r="B45" s="11" t="s">
        <v>64</v>
      </c>
      <c r="C45" s="12" t="s">
        <v>67</v>
      </c>
      <c r="D45" s="19">
        <v>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0">
        <v>0</v>
      </c>
      <c r="Q45" s="10">
        <v>0</v>
      </c>
      <c r="R45" s="20">
        <v>0</v>
      </c>
      <c r="S45" s="43">
        <f>tbl_Data[[#This Row],[16]]+tbl_Data[[#This Row],[18]]</f>
        <v>0</v>
      </c>
    </row>
    <row r="46" spans="1:19" x14ac:dyDescent="0.25">
      <c r="A46" s="48">
        <v>39</v>
      </c>
      <c r="B46" s="11" t="s">
        <v>68</v>
      </c>
      <c r="C46" s="12" t="s">
        <v>69</v>
      </c>
      <c r="D46" s="19">
        <v>155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0">
        <v>0</v>
      </c>
      <c r="Q46" s="10">
        <v>0</v>
      </c>
      <c r="R46" s="20">
        <v>0</v>
      </c>
      <c r="S46" s="43">
        <f>tbl_Data[[#This Row],[16]]+tbl_Data[[#This Row],[18]]</f>
        <v>0</v>
      </c>
    </row>
    <row r="47" spans="1:19" x14ac:dyDescent="0.25">
      <c r="A47" s="48">
        <v>40</v>
      </c>
      <c r="B47" s="11" t="s">
        <v>68</v>
      </c>
      <c r="C47" s="12" t="s">
        <v>70</v>
      </c>
      <c r="D47" s="19">
        <v>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0">
        <v>0</v>
      </c>
      <c r="Q47" s="10">
        <v>0</v>
      </c>
      <c r="R47" s="20">
        <v>0</v>
      </c>
      <c r="S47" s="43">
        <f>tbl_Data[[#This Row],[16]]+tbl_Data[[#This Row],[18]]</f>
        <v>0</v>
      </c>
    </row>
    <row r="48" spans="1:19" x14ac:dyDescent="0.25">
      <c r="A48" s="48">
        <v>41</v>
      </c>
      <c r="B48" s="11" t="s">
        <v>68</v>
      </c>
      <c r="C48" s="12" t="s">
        <v>75</v>
      </c>
      <c r="D48" s="19">
        <v>46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0">
        <v>0</v>
      </c>
      <c r="Q48" s="10">
        <v>0</v>
      </c>
      <c r="R48" s="20">
        <v>0</v>
      </c>
      <c r="S48" s="43">
        <f>tbl_Data[[#This Row],[16]]+tbl_Data[[#This Row],[18]]</f>
        <v>0</v>
      </c>
    </row>
    <row r="49" spans="1:19" x14ac:dyDescent="0.25">
      <c r="A49" s="48">
        <v>42</v>
      </c>
      <c r="B49" s="11" t="s">
        <v>68</v>
      </c>
      <c r="C49" s="12" t="s">
        <v>181</v>
      </c>
      <c r="D49" s="19">
        <v>13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0">
        <v>0</v>
      </c>
      <c r="Q49" s="10">
        <v>0</v>
      </c>
      <c r="R49" s="20">
        <v>0</v>
      </c>
      <c r="S49" s="43">
        <f>tbl_Data[[#This Row],[16]]+tbl_Data[[#This Row],[18]]</f>
        <v>0</v>
      </c>
    </row>
    <row r="50" spans="1:19" x14ac:dyDescent="0.25">
      <c r="A50" s="48">
        <v>43</v>
      </c>
      <c r="B50" s="11" t="s">
        <v>68</v>
      </c>
      <c r="C50" s="12" t="s">
        <v>164</v>
      </c>
      <c r="D50" s="19">
        <v>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0">
        <v>0</v>
      </c>
      <c r="Q50" s="10">
        <v>0</v>
      </c>
      <c r="R50" s="20">
        <v>0</v>
      </c>
      <c r="S50" s="43">
        <f>tbl_Data[[#This Row],[16]]+tbl_Data[[#This Row],[18]]</f>
        <v>0</v>
      </c>
    </row>
    <row r="51" spans="1:19" x14ac:dyDescent="0.25">
      <c r="A51" s="48">
        <v>44</v>
      </c>
      <c r="B51" s="11" t="s">
        <v>68</v>
      </c>
      <c r="C51" s="12" t="s">
        <v>71</v>
      </c>
      <c r="D51" s="19">
        <v>23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0">
        <v>0</v>
      </c>
      <c r="Q51" s="10">
        <v>0</v>
      </c>
      <c r="R51" s="20">
        <v>0</v>
      </c>
      <c r="S51" s="43">
        <f>tbl_Data[[#This Row],[16]]+tbl_Data[[#This Row],[18]]</f>
        <v>0</v>
      </c>
    </row>
    <row r="52" spans="1:19" x14ac:dyDescent="0.25">
      <c r="A52" s="48">
        <v>45</v>
      </c>
      <c r="B52" s="11" t="s">
        <v>68</v>
      </c>
      <c r="C52" s="12" t="s">
        <v>72</v>
      </c>
      <c r="D52" s="19">
        <v>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0">
        <v>0</v>
      </c>
      <c r="Q52" s="10">
        <v>0</v>
      </c>
      <c r="R52" s="20">
        <v>0</v>
      </c>
      <c r="S52" s="43">
        <f>tbl_Data[[#This Row],[16]]+tbl_Data[[#This Row],[18]]</f>
        <v>0</v>
      </c>
    </row>
    <row r="53" spans="1:19" x14ac:dyDescent="0.25">
      <c r="A53" s="48">
        <v>46</v>
      </c>
      <c r="B53" s="11" t="s">
        <v>68</v>
      </c>
      <c r="C53" s="12" t="s">
        <v>73</v>
      </c>
      <c r="D53" s="19">
        <v>13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0">
        <v>0</v>
      </c>
      <c r="Q53" s="10">
        <v>0</v>
      </c>
      <c r="R53" s="20">
        <v>0</v>
      </c>
      <c r="S53" s="43">
        <f>tbl_Data[[#This Row],[16]]+tbl_Data[[#This Row],[18]]</f>
        <v>0</v>
      </c>
    </row>
    <row r="54" spans="1:19" x14ac:dyDescent="0.25">
      <c r="A54" s="48">
        <v>47</v>
      </c>
      <c r="B54" s="11" t="s">
        <v>68</v>
      </c>
      <c r="C54" s="12" t="s">
        <v>74</v>
      </c>
      <c r="D54" s="19">
        <v>44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0">
        <v>0</v>
      </c>
      <c r="Q54" s="10">
        <v>0</v>
      </c>
      <c r="R54" s="20">
        <v>0</v>
      </c>
      <c r="S54" s="43">
        <f>tbl_Data[[#This Row],[16]]+tbl_Data[[#This Row],[18]]</f>
        <v>0</v>
      </c>
    </row>
    <row r="55" spans="1:19" x14ac:dyDescent="0.25">
      <c r="A55" s="48">
        <v>48</v>
      </c>
      <c r="B55" s="11" t="s">
        <v>76</v>
      </c>
      <c r="C55" s="12" t="s">
        <v>77</v>
      </c>
      <c r="D55" s="19">
        <v>50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0">
        <v>0</v>
      </c>
      <c r="Q55" s="10">
        <v>0</v>
      </c>
      <c r="R55" s="20">
        <v>0</v>
      </c>
      <c r="S55" s="43">
        <f>tbl_Data[[#This Row],[16]]+tbl_Data[[#This Row],[18]]</f>
        <v>0</v>
      </c>
    </row>
    <row r="56" spans="1:19" x14ac:dyDescent="0.25">
      <c r="A56" s="48">
        <v>49</v>
      </c>
      <c r="B56" s="11" t="s">
        <v>76</v>
      </c>
      <c r="C56" s="12" t="s">
        <v>78</v>
      </c>
      <c r="D56" s="19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0">
        <v>0</v>
      </c>
      <c r="Q56" s="10">
        <v>0</v>
      </c>
      <c r="R56" s="20">
        <v>0</v>
      </c>
      <c r="S56" s="43">
        <f>tbl_Data[[#This Row],[16]]+tbl_Data[[#This Row],[18]]</f>
        <v>0</v>
      </c>
    </row>
    <row r="57" spans="1:19" x14ac:dyDescent="0.25">
      <c r="A57" s="48">
        <v>50</v>
      </c>
      <c r="B57" s="11" t="s">
        <v>76</v>
      </c>
      <c r="C57" s="12" t="s">
        <v>165</v>
      </c>
      <c r="D57" s="19">
        <v>13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0">
        <v>0</v>
      </c>
      <c r="Q57" s="10">
        <v>0</v>
      </c>
      <c r="R57" s="20">
        <v>0</v>
      </c>
      <c r="S57" s="43">
        <f>tbl_Data[[#This Row],[16]]+tbl_Data[[#This Row],[18]]</f>
        <v>0</v>
      </c>
    </row>
    <row r="58" spans="1:19" x14ac:dyDescent="0.25">
      <c r="A58" s="48">
        <v>51</v>
      </c>
      <c r="B58" s="11" t="s">
        <v>79</v>
      </c>
      <c r="C58" s="12" t="s">
        <v>80</v>
      </c>
      <c r="D58" s="19">
        <v>28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0">
        <v>0</v>
      </c>
      <c r="Q58" s="10">
        <v>0</v>
      </c>
      <c r="R58" s="20">
        <v>0</v>
      </c>
      <c r="S58" s="43">
        <f>tbl_Data[[#This Row],[16]]+tbl_Data[[#This Row],[18]]</f>
        <v>0</v>
      </c>
    </row>
    <row r="59" spans="1:19" x14ac:dyDescent="0.25">
      <c r="A59" s="48">
        <v>52</v>
      </c>
      <c r="B59" s="11" t="s">
        <v>79</v>
      </c>
      <c r="C59" s="12" t="s">
        <v>81</v>
      </c>
      <c r="D59" s="19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0">
        <v>0</v>
      </c>
      <c r="Q59" s="10">
        <v>0</v>
      </c>
      <c r="R59" s="20">
        <v>0</v>
      </c>
      <c r="S59" s="43">
        <f>tbl_Data[[#This Row],[16]]+tbl_Data[[#This Row],[18]]</f>
        <v>0</v>
      </c>
    </row>
    <row r="60" spans="1:19" x14ac:dyDescent="0.25">
      <c r="A60" s="48">
        <v>53</v>
      </c>
      <c r="B60" s="11" t="s">
        <v>79</v>
      </c>
      <c r="C60" s="12" t="s">
        <v>166</v>
      </c>
      <c r="D60" s="19">
        <v>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0">
        <v>0</v>
      </c>
      <c r="Q60" s="10">
        <v>0</v>
      </c>
      <c r="R60" s="20">
        <v>0</v>
      </c>
      <c r="S60" s="43">
        <f>tbl_Data[[#This Row],[16]]+tbl_Data[[#This Row],[18]]</f>
        <v>0</v>
      </c>
    </row>
    <row r="61" spans="1:19" x14ac:dyDescent="0.25">
      <c r="A61" s="48">
        <v>54</v>
      </c>
      <c r="B61" s="11" t="s">
        <v>82</v>
      </c>
      <c r="C61" s="12" t="s">
        <v>83</v>
      </c>
      <c r="D61" s="19">
        <v>87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0">
        <v>0</v>
      </c>
      <c r="Q61" s="10">
        <v>0</v>
      </c>
      <c r="R61" s="20">
        <v>0</v>
      </c>
      <c r="S61" s="43">
        <f>tbl_Data[[#This Row],[16]]+tbl_Data[[#This Row],[18]]</f>
        <v>0</v>
      </c>
    </row>
    <row r="62" spans="1:19" x14ac:dyDescent="0.25">
      <c r="A62" s="48">
        <v>55</v>
      </c>
      <c r="B62" s="11" t="s">
        <v>82</v>
      </c>
      <c r="C62" s="12" t="s">
        <v>84</v>
      </c>
      <c r="D62" s="19">
        <v>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0">
        <v>0</v>
      </c>
      <c r="Q62" s="10">
        <v>0</v>
      </c>
      <c r="R62" s="20">
        <v>0</v>
      </c>
      <c r="S62" s="43">
        <f>tbl_Data[[#This Row],[16]]+tbl_Data[[#This Row],[18]]</f>
        <v>0</v>
      </c>
    </row>
    <row r="63" spans="1:19" x14ac:dyDescent="0.25">
      <c r="A63" s="48">
        <v>56</v>
      </c>
      <c r="B63" s="11" t="s">
        <v>82</v>
      </c>
      <c r="C63" s="12" t="s">
        <v>85</v>
      </c>
      <c r="D63" s="19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0">
        <v>0</v>
      </c>
      <c r="Q63" s="10">
        <v>0</v>
      </c>
      <c r="R63" s="20">
        <v>0</v>
      </c>
      <c r="S63" s="43">
        <f>tbl_Data[[#This Row],[16]]+tbl_Data[[#This Row],[18]]</f>
        <v>0</v>
      </c>
    </row>
    <row r="64" spans="1:19" x14ac:dyDescent="0.25">
      <c r="A64" s="48">
        <v>57</v>
      </c>
      <c r="B64" s="11" t="s">
        <v>86</v>
      </c>
      <c r="C64" s="12" t="s">
        <v>87</v>
      </c>
      <c r="D64" s="19">
        <v>157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0">
        <v>0</v>
      </c>
      <c r="Q64" s="10">
        <v>0</v>
      </c>
      <c r="R64" s="20">
        <v>0</v>
      </c>
      <c r="S64" s="43">
        <f>tbl_Data[[#This Row],[16]]+tbl_Data[[#This Row],[18]]</f>
        <v>0</v>
      </c>
    </row>
    <row r="65" spans="1:19" x14ac:dyDescent="0.25">
      <c r="A65" s="48">
        <v>58</v>
      </c>
      <c r="B65" s="11" t="s">
        <v>86</v>
      </c>
      <c r="C65" s="12" t="s">
        <v>88</v>
      </c>
      <c r="D65" s="19">
        <v>6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20">
        <v>0</v>
      </c>
      <c r="Q65" s="10">
        <v>0</v>
      </c>
      <c r="R65" s="20">
        <v>0</v>
      </c>
      <c r="S65" s="43">
        <f>tbl_Data[[#This Row],[16]]+tbl_Data[[#This Row],[18]]</f>
        <v>0</v>
      </c>
    </row>
    <row r="66" spans="1:19" x14ac:dyDescent="0.25">
      <c r="A66" s="48">
        <v>59</v>
      </c>
      <c r="B66" s="11" t="s">
        <v>86</v>
      </c>
      <c r="C66" s="12" t="s">
        <v>167</v>
      </c>
      <c r="D66" s="19">
        <v>26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0">
        <v>0</v>
      </c>
      <c r="Q66" s="10">
        <v>0</v>
      </c>
      <c r="R66" s="20">
        <v>0</v>
      </c>
      <c r="S66" s="43">
        <f>tbl_Data[[#This Row],[16]]+tbl_Data[[#This Row],[18]]</f>
        <v>0</v>
      </c>
    </row>
    <row r="67" spans="1:19" x14ac:dyDescent="0.25">
      <c r="A67" s="48">
        <v>60</v>
      </c>
      <c r="B67" s="11" t="s">
        <v>86</v>
      </c>
      <c r="C67" s="12" t="s">
        <v>93</v>
      </c>
      <c r="D67" s="19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0">
        <v>0</v>
      </c>
      <c r="Q67" s="10">
        <v>0</v>
      </c>
      <c r="R67" s="20">
        <v>0</v>
      </c>
      <c r="S67" s="43">
        <f>tbl_Data[[#This Row],[16]]+tbl_Data[[#This Row],[18]]</f>
        <v>0</v>
      </c>
    </row>
    <row r="68" spans="1:19" x14ac:dyDescent="0.25">
      <c r="A68" s="48">
        <v>61</v>
      </c>
      <c r="B68" s="11" t="s">
        <v>86</v>
      </c>
      <c r="C68" s="12" t="s">
        <v>94</v>
      </c>
      <c r="D68" s="19">
        <v>14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0">
        <v>0</v>
      </c>
      <c r="Q68" s="10">
        <v>0</v>
      </c>
      <c r="R68" s="20">
        <v>0</v>
      </c>
      <c r="S68" s="43">
        <f>tbl_Data[[#This Row],[16]]+tbl_Data[[#This Row],[18]]</f>
        <v>0</v>
      </c>
    </row>
    <row r="69" spans="1:19" x14ac:dyDescent="0.25">
      <c r="A69" s="48">
        <v>62</v>
      </c>
      <c r="B69" s="11" t="s">
        <v>86</v>
      </c>
      <c r="C69" s="12" t="s">
        <v>90</v>
      </c>
      <c r="D69" s="19">
        <v>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0">
        <v>0</v>
      </c>
      <c r="Q69" s="10">
        <v>0</v>
      </c>
      <c r="R69" s="20">
        <v>0</v>
      </c>
      <c r="S69" s="43">
        <f>tbl_Data[[#This Row],[16]]+tbl_Data[[#This Row],[18]]</f>
        <v>0</v>
      </c>
    </row>
    <row r="70" spans="1:19" x14ac:dyDescent="0.25">
      <c r="A70" s="48">
        <v>63</v>
      </c>
      <c r="B70" s="11" t="s">
        <v>86</v>
      </c>
      <c r="C70" s="12" t="s">
        <v>91</v>
      </c>
      <c r="D70" s="19">
        <v>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0">
        <v>0</v>
      </c>
      <c r="Q70" s="10">
        <v>0</v>
      </c>
      <c r="R70" s="20">
        <v>0</v>
      </c>
      <c r="S70" s="43">
        <f>tbl_Data[[#This Row],[16]]+tbl_Data[[#This Row],[18]]</f>
        <v>0</v>
      </c>
    </row>
    <row r="71" spans="1:19" x14ac:dyDescent="0.25">
      <c r="A71" s="48">
        <v>64</v>
      </c>
      <c r="B71" s="11" t="s">
        <v>86</v>
      </c>
      <c r="C71" s="12" t="s">
        <v>92</v>
      </c>
      <c r="D71" s="19">
        <v>2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0">
        <v>0</v>
      </c>
      <c r="Q71" s="10">
        <v>0</v>
      </c>
      <c r="R71" s="20">
        <v>0</v>
      </c>
      <c r="S71" s="43">
        <f>tbl_Data[[#This Row],[16]]+tbl_Data[[#This Row],[18]]</f>
        <v>0</v>
      </c>
    </row>
    <row r="72" spans="1:19" x14ac:dyDescent="0.25">
      <c r="A72" s="48">
        <v>65</v>
      </c>
      <c r="B72" s="11" t="s">
        <v>86</v>
      </c>
      <c r="C72" s="12" t="s">
        <v>168</v>
      </c>
      <c r="D72" s="19">
        <v>4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0">
        <v>0</v>
      </c>
      <c r="Q72" s="10">
        <v>0</v>
      </c>
      <c r="R72" s="20">
        <v>0</v>
      </c>
      <c r="S72" s="43">
        <f>tbl_Data[[#This Row],[16]]+tbl_Data[[#This Row],[18]]</f>
        <v>0</v>
      </c>
    </row>
    <row r="73" spans="1:19" x14ac:dyDescent="0.25">
      <c r="A73" s="48">
        <v>66</v>
      </c>
      <c r="B73" s="11" t="s">
        <v>86</v>
      </c>
      <c r="C73" s="12" t="s">
        <v>89</v>
      </c>
      <c r="D73" s="19">
        <v>24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0">
        <v>0</v>
      </c>
      <c r="Q73" s="10">
        <v>0</v>
      </c>
      <c r="R73" s="20">
        <v>0</v>
      </c>
      <c r="S73" s="43">
        <f>tbl_Data[[#This Row],[16]]+tbl_Data[[#This Row],[18]]</f>
        <v>0</v>
      </c>
    </row>
    <row r="74" spans="1:19" x14ac:dyDescent="0.25">
      <c r="A74" s="48">
        <v>67</v>
      </c>
      <c r="B74" s="11" t="s">
        <v>95</v>
      </c>
      <c r="C74" s="12" t="s">
        <v>96</v>
      </c>
      <c r="D74" s="19">
        <v>85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0">
        <v>0</v>
      </c>
      <c r="Q74" s="10">
        <v>0</v>
      </c>
      <c r="R74" s="20">
        <v>0</v>
      </c>
      <c r="S74" s="43">
        <f>tbl_Data[[#This Row],[16]]+tbl_Data[[#This Row],[18]]</f>
        <v>0</v>
      </c>
    </row>
    <row r="75" spans="1:19" x14ac:dyDescent="0.25">
      <c r="A75" s="48">
        <v>68</v>
      </c>
      <c r="B75" s="11" t="s">
        <v>95</v>
      </c>
      <c r="C75" s="12" t="s">
        <v>182</v>
      </c>
      <c r="D75" s="19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0">
        <v>0</v>
      </c>
      <c r="Q75" s="10">
        <v>0</v>
      </c>
      <c r="R75" s="20">
        <v>0</v>
      </c>
      <c r="S75" s="43">
        <f>tbl_Data[[#This Row],[16]]+tbl_Data[[#This Row],[18]]</f>
        <v>0</v>
      </c>
    </row>
    <row r="76" spans="1:19" x14ac:dyDescent="0.25">
      <c r="A76" s="48">
        <v>69</v>
      </c>
      <c r="B76" s="11" t="s">
        <v>95</v>
      </c>
      <c r="C76" s="12" t="s">
        <v>97</v>
      </c>
      <c r="D76" s="19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0">
        <v>0</v>
      </c>
      <c r="Q76" s="10">
        <v>0</v>
      </c>
      <c r="R76" s="20">
        <v>0</v>
      </c>
      <c r="S76" s="43">
        <f>tbl_Data[[#This Row],[16]]+tbl_Data[[#This Row],[18]]</f>
        <v>0</v>
      </c>
    </row>
    <row r="77" spans="1:19" x14ac:dyDescent="0.25">
      <c r="A77" s="48">
        <v>70</v>
      </c>
      <c r="B77" s="11" t="s">
        <v>95</v>
      </c>
      <c r="C77" s="12" t="s">
        <v>185</v>
      </c>
      <c r="D77" s="19">
        <v>26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0">
        <v>0</v>
      </c>
      <c r="Q77" s="10">
        <v>0</v>
      </c>
      <c r="R77" s="20">
        <v>0</v>
      </c>
      <c r="S77" s="43">
        <f>tbl_Data[[#This Row],[16]]+tbl_Data[[#This Row],[18]]</f>
        <v>0</v>
      </c>
    </row>
    <row r="78" spans="1:19" x14ac:dyDescent="0.25">
      <c r="A78" s="48">
        <v>71</v>
      </c>
      <c r="B78" s="11" t="s">
        <v>98</v>
      </c>
      <c r="C78" s="12" t="s">
        <v>99</v>
      </c>
      <c r="D78" s="19">
        <v>170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0">
        <v>0</v>
      </c>
      <c r="Q78" s="10">
        <v>0</v>
      </c>
      <c r="R78" s="20">
        <v>0</v>
      </c>
      <c r="S78" s="43">
        <f>tbl_Data[[#This Row],[16]]+tbl_Data[[#This Row],[18]]</f>
        <v>0</v>
      </c>
    </row>
    <row r="79" spans="1:19" x14ac:dyDescent="0.25">
      <c r="A79" s="48">
        <v>72</v>
      </c>
      <c r="B79" s="11" t="s">
        <v>98</v>
      </c>
      <c r="C79" s="12" t="s">
        <v>100</v>
      </c>
      <c r="D79" s="19">
        <v>11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0">
        <v>0</v>
      </c>
      <c r="Q79" s="10">
        <v>0</v>
      </c>
      <c r="R79" s="20">
        <v>0</v>
      </c>
      <c r="S79" s="43">
        <f>tbl_Data[[#This Row],[16]]+tbl_Data[[#This Row],[18]]</f>
        <v>0</v>
      </c>
    </row>
    <row r="80" spans="1:19" x14ac:dyDescent="0.25">
      <c r="A80" s="48">
        <v>73</v>
      </c>
      <c r="B80" s="11" t="s">
        <v>98</v>
      </c>
      <c r="C80" s="12" t="s">
        <v>101</v>
      </c>
      <c r="D80" s="19">
        <v>20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0">
        <v>0</v>
      </c>
      <c r="Q80" s="10">
        <v>0</v>
      </c>
      <c r="R80" s="20">
        <v>0</v>
      </c>
      <c r="S80" s="43">
        <f>tbl_Data[[#This Row],[16]]+tbl_Data[[#This Row],[18]]</f>
        <v>0</v>
      </c>
    </row>
    <row r="81" spans="1:19" x14ac:dyDescent="0.25">
      <c r="A81" s="48">
        <v>74</v>
      </c>
      <c r="B81" s="11" t="s">
        <v>102</v>
      </c>
      <c r="C81" s="12" t="s">
        <v>103</v>
      </c>
      <c r="D81" s="19">
        <v>64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0">
        <v>0</v>
      </c>
      <c r="Q81" s="10">
        <v>1</v>
      </c>
      <c r="R81" s="20">
        <v>1.56</v>
      </c>
      <c r="S81" s="43">
        <f>tbl_Data[[#This Row],[16]]+tbl_Data[[#This Row],[18]]</f>
        <v>1.56</v>
      </c>
    </row>
    <row r="82" spans="1:19" x14ac:dyDescent="0.25">
      <c r="A82" s="48">
        <v>75</v>
      </c>
      <c r="B82" s="11" t="s">
        <v>102</v>
      </c>
      <c r="C82" s="12" t="s">
        <v>104</v>
      </c>
      <c r="D82" s="19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0">
        <v>0</v>
      </c>
      <c r="Q82" s="10">
        <v>0</v>
      </c>
      <c r="R82" s="20">
        <v>0</v>
      </c>
      <c r="S82" s="43">
        <f>tbl_Data[[#This Row],[16]]+tbl_Data[[#This Row],[18]]</f>
        <v>0</v>
      </c>
    </row>
    <row r="83" spans="1:19" x14ac:dyDescent="0.25">
      <c r="A83" s="48">
        <v>76</v>
      </c>
      <c r="B83" s="11" t="s">
        <v>102</v>
      </c>
      <c r="C83" s="12" t="s">
        <v>183</v>
      </c>
      <c r="D83" s="19">
        <v>6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0">
        <v>0</v>
      </c>
      <c r="Q83" s="10">
        <v>0</v>
      </c>
      <c r="R83" s="20">
        <v>0</v>
      </c>
      <c r="S83" s="43">
        <f>tbl_Data[[#This Row],[16]]+tbl_Data[[#This Row],[18]]</f>
        <v>0</v>
      </c>
    </row>
    <row r="84" spans="1:19" x14ac:dyDescent="0.25">
      <c r="A84" s="48">
        <v>77</v>
      </c>
      <c r="B84" s="11" t="s">
        <v>105</v>
      </c>
      <c r="C84" s="12" t="s">
        <v>106</v>
      </c>
      <c r="D84" s="19">
        <v>35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0">
        <v>0</v>
      </c>
      <c r="Q84" s="10">
        <v>0</v>
      </c>
      <c r="R84" s="20">
        <v>0</v>
      </c>
      <c r="S84" s="43">
        <f>tbl_Data[[#This Row],[16]]+tbl_Data[[#This Row],[18]]</f>
        <v>0</v>
      </c>
    </row>
    <row r="85" spans="1:19" x14ac:dyDescent="0.25">
      <c r="A85" s="48">
        <v>78</v>
      </c>
      <c r="B85" s="11" t="s">
        <v>105</v>
      </c>
      <c r="C85" s="12" t="s">
        <v>107</v>
      </c>
      <c r="D85" s="19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0">
        <v>0</v>
      </c>
      <c r="Q85" s="10">
        <v>0</v>
      </c>
      <c r="R85" s="20">
        <v>0</v>
      </c>
      <c r="S85" s="43">
        <f>tbl_Data[[#This Row],[16]]+tbl_Data[[#This Row],[18]]</f>
        <v>0</v>
      </c>
    </row>
    <row r="86" spans="1:19" x14ac:dyDescent="0.25">
      <c r="A86" s="48">
        <v>79</v>
      </c>
      <c r="B86" s="11" t="s">
        <v>105</v>
      </c>
      <c r="C86" s="12" t="s">
        <v>169</v>
      </c>
      <c r="D86" s="19">
        <v>23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0">
        <v>0</v>
      </c>
      <c r="Q86" s="10">
        <v>0</v>
      </c>
      <c r="R86" s="20">
        <v>0</v>
      </c>
      <c r="S86" s="43">
        <f>tbl_Data[[#This Row],[16]]+tbl_Data[[#This Row],[18]]</f>
        <v>0</v>
      </c>
    </row>
    <row r="87" spans="1:19" x14ac:dyDescent="0.25">
      <c r="A87" s="48">
        <v>80</v>
      </c>
      <c r="B87" s="11" t="s">
        <v>108</v>
      </c>
      <c r="C87" s="12" t="s">
        <v>109</v>
      </c>
      <c r="D87" s="19">
        <v>155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0">
        <v>0</v>
      </c>
      <c r="Q87" s="10">
        <v>4</v>
      </c>
      <c r="R87" s="20">
        <v>2.58</v>
      </c>
      <c r="S87" s="43">
        <f>tbl_Data[[#This Row],[16]]+tbl_Data[[#This Row],[18]]</f>
        <v>2.58</v>
      </c>
    </row>
    <row r="88" spans="1:19" x14ac:dyDescent="0.25">
      <c r="A88" s="48">
        <v>81</v>
      </c>
      <c r="B88" s="11" t="s">
        <v>108</v>
      </c>
      <c r="C88" s="12" t="s">
        <v>113</v>
      </c>
      <c r="D88" s="19">
        <v>15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0">
        <v>0</v>
      </c>
      <c r="Q88" s="10">
        <v>0</v>
      </c>
      <c r="R88" s="20">
        <v>0</v>
      </c>
      <c r="S88" s="43">
        <f>tbl_Data[[#This Row],[16]]+tbl_Data[[#This Row],[18]]</f>
        <v>0</v>
      </c>
    </row>
    <row r="89" spans="1:19" x14ac:dyDescent="0.25">
      <c r="A89" s="48">
        <v>82</v>
      </c>
      <c r="B89" s="11" t="s">
        <v>108</v>
      </c>
      <c r="C89" s="12" t="s">
        <v>173</v>
      </c>
      <c r="D89" s="19">
        <v>5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0">
        <v>0</v>
      </c>
      <c r="Q89" s="10">
        <v>0</v>
      </c>
      <c r="R89" s="20">
        <v>0</v>
      </c>
      <c r="S89" s="43">
        <f>tbl_Data[[#This Row],[16]]+tbl_Data[[#This Row],[18]]</f>
        <v>0</v>
      </c>
    </row>
    <row r="90" spans="1:19" x14ac:dyDescent="0.25">
      <c r="A90" s="48">
        <v>83</v>
      </c>
      <c r="B90" s="11" t="s">
        <v>108</v>
      </c>
      <c r="C90" s="12" t="s">
        <v>170</v>
      </c>
      <c r="D90" s="19">
        <v>6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20">
        <v>0</v>
      </c>
      <c r="Q90" s="10">
        <v>0</v>
      </c>
      <c r="R90" s="20">
        <v>0</v>
      </c>
      <c r="S90" s="43">
        <f>tbl_Data[[#This Row],[16]]+tbl_Data[[#This Row],[18]]</f>
        <v>0</v>
      </c>
    </row>
    <row r="91" spans="1:19" x14ac:dyDescent="0.25">
      <c r="A91" s="48">
        <v>84</v>
      </c>
      <c r="B91" s="11" t="s">
        <v>108</v>
      </c>
      <c r="C91" s="12" t="s">
        <v>114</v>
      </c>
      <c r="D91" s="19">
        <v>17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0">
        <v>0</v>
      </c>
      <c r="Q91" s="10">
        <v>0</v>
      </c>
      <c r="R91" s="20">
        <v>0</v>
      </c>
      <c r="S91" s="43">
        <f>tbl_Data[[#This Row],[16]]+tbl_Data[[#This Row],[18]]</f>
        <v>0</v>
      </c>
    </row>
    <row r="92" spans="1:19" x14ac:dyDescent="0.25">
      <c r="A92" s="48">
        <v>85</v>
      </c>
      <c r="B92" s="11" t="s">
        <v>108</v>
      </c>
      <c r="C92" s="12" t="s">
        <v>171</v>
      </c>
      <c r="D92" s="19">
        <v>12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20">
        <v>0</v>
      </c>
      <c r="Q92" s="10">
        <v>0</v>
      </c>
      <c r="R92" s="20">
        <v>0</v>
      </c>
      <c r="S92" s="43">
        <f>tbl_Data[[#This Row],[16]]+tbl_Data[[#This Row],[18]]</f>
        <v>0</v>
      </c>
    </row>
    <row r="93" spans="1:19" x14ac:dyDescent="0.25">
      <c r="A93" s="48">
        <v>86</v>
      </c>
      <c r="B93" s="11" t="s">
        <v>108</v>
      </c>
      <c r="C93" s="12" t="s">
        <v>112</v>
      </c>
      <c r="D93" s="19">
        <v>10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20">
        <v>0</v>
      </c>
      <c r="Q93" s="10">
        <v>0</v>
      </c>
      <c r="R93" s="20">
        <v>0</v>
      </c>
      <c r="S93" s="43">
        <f>tbl_Data[[#This Row],[16]]+tbl_Data[[#This Row],[18]]</f>
        <v>0</v>
      </c>
    </row>
    <row r="94" spans="1:19" x14ac:dyDescent="0.25">
      <c r="A94" s="48">
        <v>87</v>
      </c>
      <c r="B94" s="11" t="s">
        <v>108</v>
      </c>
      <c r="C94" s="12" t="s">
        <v>172</v>
      </c>
      <c r="D94" s="19">
        <v>19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0">
        <v>0</v>
      </c>
      <c r="Q94" s="10">
        <v>0</v>
      </c>
      <c r="R94" s="20">
        <v>0</v>
      </c>
      <c r="S94" s="43">
        <f>tbl_Data[[#This Row],[16]]+tbl_Data[[#This Row],[18]]</f>
        <v>0</v>
      </c>
    </row>
    <row r="95" spans="1:19" x14ac:dyDescent="0.25">
      <c r="A95" s="48">
        <v>88</v>
      </c>
      <c r="B95" s="11" t="s">
        <v>108</v>
      </c>
      <c r="C95" s="12" t="s">
        <v>186</v>
      </c>
      <c r="D95" s="19">
        <v>15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0">
        <v>0</v>
      </c>
      <c r="Q95" s="10">
        <v>0</v>
      </c>
      <c r="R95" s="20">
        <v>0</v>
      </c>
      <c r="S95" s="43">
        <f>tbl_Data[[#This Row],[16]]+tbl_Data[[#This Row],[18]]</f>
        <v>0</v>
      </c>
    </row>
    <row r="96" spans="1:19" x14ac:dyDescent="0.25">
      <c r="A96" s="48">
        <v>89</v>
      </c>
      <c r="B96" s="11" t="s">
        <v>108</v>
      </c>
      <c r="C96" s="12" t="s">
        <v>110</v>
      </c>
      <c r="D96" s="19">
        <v>48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0">
        <v>0</v>
      </c>
      <c r="Q96" s="10">
        <v>11</v>
      </c>
      <c r="R96" s="20">
        <v>22.92</v>
      </c>
      <c r="S96" s="43">
        <f>tbl_Data[[#This Row],[16]]+tbl_Data[[#This Row],[18]]</f>
        <v>22.92</v>
      </c>
    </row>
    <row r="97" spans="1:19" x14ac:dyDescent="0.25">
      <c r="A97" s="48">
        <v>90</v>
      </c>
      <c r="B97" s="11" t="s">
        <v>108</v>
      </c>
      <c r="C97" s="12" t="s">
        <v>184</v>
      </c>
      <c r="D97" s="19">
        <v>31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20">
        <v>0</v>
      </c>
      <c r="Q97" s="10">
        <v>0</v>
      </c>
      <c r="R97" s="20">
        <v>0</v>
      </c>
      <c r="S97" s="43">
        <f>tbl_Data[[#This Row],[16]]+tbl_Data[[#This Row],[18]]</f>
        <v>0</v>
      </c>
    </row>
    <row r="98" spans="1:19" x14ac:dyDescent="0.25">
      <c r="A98" s="48">
        <v>91</v>
      </c>
      <c r="B98" s="11" t="s">
        <v>108</v>
      </c>
      <c r="C98" s="12" t="s">
        <v>111</v>
      </c>
      <c r="D98" s="19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0">
        <v>0</v>
      </c>
      <c r="Q98" s="10">
        <v>0</v>
      </c>
      <c r="R98" s="20">
        <v>0</v>
      </c>
      <c r="S98" s="43">
        <f>tbl_Data[[#This Row],[16]]+tbl_Data[[#This Row],[18]]</f>
        <v>0</v>
      </c>
    </row>
    <row r="99" spans="1:19" x14ac:dyDescent="0.25">
      <c r="A99" s="48">
        <v>92</v>
      </c>
      <c r="B99" s="11" t="s">
        <v>108</v>
      </c>
      <c r="C99" s="12" t="s">
        <v>115</v>
      </c>
      <c r="D99" s="19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20">
        <v>0</v>
      </c>
      <c r="Q99" s="10">
        <v>0</v>
      </c>
      <c r="R99" s="20">
        <v>0</v>
      </c>
      <c r="S99" s="43">
        <f>tbl_Data[[#This Row],[16]]+tbl_Data[[#This Row],[18]]</f>
        <v>0</v>
      </c>
    </row>
    <row r="100" spans="1:19" x14ac:dyDescent="0.25">
      <c r="A100" s="48">
        <v>93</v>
      </c>
      <c r="B100" s="11" t="s">
        <v>108</v>
      </c>
      <c r="C100" s="12" t="s">
        <v>174</v>
      </c>
      <c r="D100" s="19">
        <v>7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20">
        <v>0</v>
      </c>
      <c r="Q100" s="10">
        <v>0</v>
      </c>
      <c r="R100" s="20">
        <v>0</v>
      </c>
      <c r="S100" s="43">
        <f>tbl_Data[[#This Row],[16]]+tbl_Data[[#This Row],[18]]</f>
        <v>0</v>
      </c>
    </row>
    <row r="101" spans="1:19" x14ac:dyDescent="0.25">
      <c r="A101" s="48">
        <v>94</v>
      </c>
      <c r="B101" s="11" t="s">
        <v>116</v>
      </c>
      <c r="C101" s="12" t="s">
        <v>117</v>
      </c>
      <c r="D101" s="19">
        <v>54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20">
        <v>0</v>
      </c>
      <c r="Q101" s="10">
        <v>0</v>
      </c>
      <c r="R101" s="20">
        <v>0</v>
      </c>
      <c r="S101" s="43">
        <f>tbl_Data[[#This Row],[16]]+tbl_Data[[#This Row],[18]]</f>
        <v>0</v>
      </c>
    </row>
    <row r="102" spans="1:19" x14ac:dyDescent="0.25">
      <c r="A102" s="48">
        <v>95</v>
      </c>
      <c r="B102" s="11" t="s">
        <v>116</v>
      </c>
      <c r="C102" s="12" t="s">
        <v>118</v>
      </c>
      <c r="D102" s="19">
        <v>19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0">
        <v>0</v>
      </c>
      <c r="Q102" s="10">
        <v>0</v>
      </c>
      <c r="R102" s="20">
        <v>0</v>
      </c>
      <c r="S102" s="43">
        <f>tbl_Data[[#This Row],[16]]+tbl_Data[[#This Row],[18]]</f>
        <v>0</v>
      </c>
    </row>
    <row r="103" spans="1:19" x14ac:dyDescent="0.25">
      <c r="A103" s="48">
        <v>96</v>
      </c>
      <c r="B103" s="11" t="s">
        <v>119</v>
      </c>
      <c r="C103" s="12" t="s">
        <v>120</v>
      </c>
      <c r="D103" s="19">
        <v>183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20">
        <v>0</v>
      </c>
      <c r="Q103" s="10">
        <v>0</v>
      </c>
      <c r="R103" s="20">
        <v>0</v>
      </c>
      <c r="S103" s="43">
        <f>tbl_Data[[#This Row],[16]]+tbl_Data[[#This Row],[18]]</f>
        <v>0</v>
      </c>
    </row>
    <row r="104" spans="1:19" x14ac:dyDescent="0.25">
      <c r="A104" s="48">
        <v>97</v>
      </c>
      <c r="B104" s="11" t="s">
        <v>119</v>
      </c>
      <c r="C104" s="12" t="s">
        <v>175</v>
      </c>
      <c r="D104" s="19">
        <v>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20">
        <v>0</v>
      </c>
      <c r="Q104" s="10">
        <v>0</v>
      </c>
      <c r="R104" s="20">
        <v>0</v>
      </c>
      <c r="S104" s="43">
        <f>tbl_Data[[#This Row],[16]]+tbl_Data[[#This Row],[18]]</f>
        <v>0</v>
      </c>
    </row>
    <row r="105" spans="1:19" x14ac:dyDescent="0.25">
      <c r="A105" s="48">
        <v>98</v>
      </c>
      <c r="B105" s="11" t="s">
        <v>119</v>
      </c>
      <c r="C105" s="12" t="s">
        <v>176</v>
      </c>
      <c r="D105" s="19">
        <v>17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0">
        <v>0</v>
      </c>
      <c r="Q105" s="10">
        <v>0</v>
      </c>
      <c r="R105" s="20">
        <v>0</v>
      </c>
      <c r="S105" s="43">
        <f>tbl_Data[[#This Row],[16]]+tbl_Data[[#This Row],[18]]</f>
        <v>0</v>
      </c>
    </row>
    <row r="106" spans="1:19" x14ac:dyDescent="0.25">
      <c r="A106" s="48">
        <v>99</v>
      </c>
      <c r="B106" s="11" t="s">
        <v>119</v>
      </c>
      <c r="C106" s="12" t="s">
        <v>121</v>
      </c>
      <c r="D106" s="19">
        <v>12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20">
        <v>0</v>
      </c>
      <c r="Q106" s="10">
        <v>0</v>
      </c>
      <c r="R106" s="20">
        <v>0</v>
      </c>
      <c r="S106" s="43">
        <f>tbl_Data[[#This Row],[16]]+tbl_Data[[#This Row],[18]]</f>
        <v>0</v>
      </c>
    </row>
    <row r="107" spans="1:19" x14ac:dyDescent="0.25">
      <c r="A107" s="48">
        <v>100</v>
      </c>
      <c r="B107" s="11" t="s">
        <v>119</v>
      </c>
      <c r="C107" s="12" t="s">
        <v>177</v>
      </c>
      <c r="D107" s="19">
        <v>16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20">
        <v>0</v>
      </c>
      <c r="Q107" s="10">
        <v>0</v>
      </c>
      <c r="R107" s="20">
        <v>0</v>
      </c>
      <c r="S107" s="43">
        <f>tbl_Data[[#This Row],[16]]+tbl_Data[[#This Row],[18]]</f>
        <v>0</v>
      </c>
    </row>
    <row r="108" spans="1:19" x14ac:dyDescent="0.25">
      <c r="A108" s="48">
        <v>101</v>
      </c>
      <c r="B108" s="11" t="s">
        <v>119</v>
      </c>
      <c r="C108" s="12" t="s">
        <v>122</v>
      </c>
      <c r="D108" s="19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20">
        <v>0</v>
      </c>
      <c r="Q108" s="10">
        <v>0</v>
      </c>
      <c r="R108" s="20">
        <v>0</v>
      </c>
      <c r="S108" s="43">
        <f>tbl_Data[[#This Row],[16]]+tbl_Data[[#This Row],[18]]</f>
        <v>0</v>
      </c>
    </row>
    <row r="109" spans="1:19" x14ac:dyDescent="0.25">
      <c r="A109" s="48">
        <v>102</v>
      </c>
      <c r="B109" s="11" t="s">
        <v>119</v>
      </c>
      <c r="C109" s="12" t="s">
        <v>123</v>
      </c>
      <c r="D109" s="19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20">
        <v>0</v>
      </c>
      <c r="Q109" s="10">
        <v>0</v>
      </c>
      <c r="R109" s="20">
        <v>0</v>
      </c>
      <c r="S109" s="43">
        <f>tbl_Data[[#This Row],[16]]+tbl_Data[[#This Row],[18]]</f>
        <v>0</v>
      </c>
    </row>
    <row r="110" spans="1:19" x14ac:dyDescent="0.25">
      <c r="A110" s="48">
        <v>103</v>
      </c>
      <c r="B110" s="11" t="s">
        <v>119</v>
      </c>
      <c r="C110" s="12" t="s">
        <v>124</v>
      </c>
      <c r="D110" s="19">
        <v>12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20">
        <v>0</v>
      </c>
      <c r="Q110" s="10">
        <v>0</v>
      </c>
      <c r="R110" s="20">
        <v>0</v>
      </c>
      <c r="S110" s="43">
        <f>tbl_Data[[#This Row],[16]]+tbl_Data[[#This Row],[18]]</f>
        <v>0</v>
      </c>
    </row>
    <row r="111" spans="1:19" x14ac:dyDescent="0.25">
      <c r="A111" s="48">
        <v>104</v>
      </c>
      <c r="B111" s="11" t="s">
        <v>125</v>
      </c>
      <c r="C111" s="12" t="s">
        <v>126</v>
      </c>
      <c r="D111" s="19">
        <v>76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20">
        <v>0</v>
      </c>
      <c r="Q111" s="10">
        <v>0</v>
      </c>
      <c r="R111" s="20">
        <v>0</v>
      </c>
      <c r="S111" s="43">
        <f>tbl_Data[[#This Row],[16]]+tbl_Data[[#This Row],[18]]</f>
        <v>0</v>
      </c>
    </row>
    <row r="112" spans="1:19" x14ac:dyDescent="0.25">
      <c r="A112" s="48">
        <v>105</v>
      </c>
      <c r="B112" s="11" t="s">
        <v>125</v>
      </c>
      <c r="C112" s="12" t="s">
        <v>133</v>
      </c>
      <c r="D112" s="19">
        <v>6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20">
        <v>0</v>
      </c>
      <c r="Q112" s="10">
        <v>0</v>
      </c>
      <c r="R112" s="20">
        <v>0</v>
      </c>
      <c r="S112" s="43">
        <f>tbl_Data[[#This Row],[16]]+tbl_Data[[#This Row],[18]]</f>
        <v>0</v>
      </c>
    </row>
    <row r="113" spans="1:19" x14ac:dyDescent="0.25">
      <c r="A113" s="48">
        <v>106</v>
      </c>
      <c r="B113" s="11" t="s">
        <v>125</v>
      </c>
      <c r="C113" s="12" t="s">
        <v>127</v>
      </c>
      <c r="D113" s="19">
        <v>26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20">
        <v>0</v>
      </c>
      <c r="Q113" s="10">
        <v>0</v>
      </c>
      <c r="R113" s="20">
        <v>0</v>
      </c>
      <c r="S113" s="43">
        <f>tbl_Data[[#This Row],[16]]+tbl_Data[[#This Row],[18]]</f>
        <v>0</v>
      </c>
    </row>
    <row r="114" spans="1:19" x14ac:dyDescent="0.25">
      <c r="A114" s="48">
        <v>107</v>
      </c>
      <c r="B114" s="11" t="s">
        <v>125</v>
      </c>
      <c r="C114" s="12" t="s">
        <v>179</v>
      </c>
      <c r="D114" s="19">
        <v>8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20">
        <v>0</v>
      </c>
      <c r="Q114" s="10">
        <v>0</v>
      </c>
      <c r="R114" s="20">
        <v>0</v>
      </c>
      <c r="S114" s="43">
        <f>tbl_Data[[#This Row],[16]]+tbl_Data[[#This Row],[18]]</f>
        <v>0</v>
      </c>
    </row>
    <row r="115" spans="1:19" x14ac:dyDescent="0.25">
      <c r="A115" s="48">
        <v>108</v>
      </c>
      <c r="B115" s="11" t="s">
        <v>125</v>
      </c>
      <c r="C115" s="12" t="s">
        <v>130</v>
      </c>
      <c r="D115" s="19">
        <v>15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20">
        <v>0</v>
      </c>
      <c r="Q115" s="10">
        <v>0</v>
      </c>
      <c r="R115" s="20">
        <v>0</v>
      </c>
      <c r="S115" s="43">
        <f>tbl_Data[[#This Row],[16]]+tbl_Data[[#This Row],[18]]</f>
        <v>0</v>
      </c>
    </row>
    <row r="116" spans="1:19" x14ac:dyDescent="0.25">
      <c r="A116" s="48">
        <v>109</v>
      </c>
      <c r="B116" s="11" t="s">
        <v>125</v>
      </c>
      <c r="C116" s="12" t="s">
        <v>178</v>
      </c>
      <c r="D116" s="19">
        <v>4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20">
        <v>0</v>
      </c>
      <c r="Q116" s="10">
        <v>0</v>
      </c>
      <c r="R116" s="20">
        <v>0</v>
      </c>
      <c r="S116" s="43">
        <f>tbl_Data[[#This Row],[16]]+tbl_Data[[#This Row],[18]]</f>
        <v>0</v>
      </c>
    </row>
    <row r="117" spans="1:19" x14ac:dyDescent="0.25">
      <c r="A117" s="48">
        <v>110</v>
      </c>
      <c r="B117" s="11" t="s">
        <v>125</v>
      </c>
      <c r="C117" s="12" t="s">
        <v>136</v>
      </c>
      <c r="D117" s="19">
        <v>13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20">
        <v>0</v>
      </c>
      <c r="Q117" s="10">
        <v>0</v>
      </c>
      <c r="R117" s="20">
        <v>0</v>
      </c>
      <c r="S117" s="43">
        <f>tbl_Data[[#This Row],[16]]+tbl_Data[[#This Row],[18]]</f>
        <v>0</v>
      </c>
    </row>
    <row r="118" spans="1:19" x14ac:dyDescent="0.25">
      <c r="A118" s="48">
        <v>111</v>
      </c>
      <c r="B118" s="11" t="s">
        <v>125</v>
      </c>
      <c r="C118" s="12" t="s">
        <v>132</v>
      </c>
      <c r="D118" s="19">
        <v>11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20">
        <v>0</v>
      </c>
      <c r="Q118" s="10">
        <v>0</v>
      </c>
      <c r="R118" s="20">
        <v>0</v>
      </c>
      <c r="S118" s="43">
        <f>tbl_Data[[#This Row],[16]]+tbl_Data[[#This Row],[18]]</f>
        <v>0</v>
      </c>
    </row>
    <row r="119" spans="1:19" x14ac:dyDescent="0.25">
      <c r="A119" s="48">
        <v>112</v>
      </c>
      <c r="B119" s="11" t="s">
        <v>125</v>
      </c>
      <c r="C119" s="12" t="s">
        <v>134</v>
      </c>
      <c r="D119" s="19">
        <v>9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20">
        <v>0</v>
      </c>
      <c r="Q119" s="10">
        <v>0</v>
      </c>
      <c r="R119" s="20">
        <v>0</v>
      </c>
      <c r="S119" s="43">
        <f>tbl_Data[[#This Row],[16]]+tbl_Data[[#This Row],[18]]</f>
        <v>0</v>
      </c>
    </row>
    <row r="120" spans="1:19" x14ac:dyDescent="0.25">
      <c r="A120" s="48">
        <v>113</v>
      </c>
      <c r="B120" s="11" t="s">
        <v>125</v>
      </c>
      <c r="C120" s="12" t="s">
        <v>128</v>
      </c>
      <c r="D120" s="19">
        <v>4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20">
        <v>0</v>
      </c>
      <c r="Q120" s="10">
        <v>0</v>
      </c>
      <c r="R120" s="20">
        <v>0</v>
      </c>
      <c r="S120" s="43">
        <f>tbl_Data[[#This Row],[16]]+tbl_Data[[#This Row],[18]]</f>
        <v>0</v>
      </c>
    </row>
    <row r="121" spans="1:19" x14ac:dyDescent="0.25">
      <c r="A121" s="48">
        <v>114</v>
      </c>
      <c r="B121" s="11" t="s">
        <v>125</v>
      </c>
      <c r="C121" s="12" t="s">
        <v>129</v>
      </c>
      <c r="D121" s="19">
        <v>35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20">
        <v>0</v>
      </c>
      <c r="Q121" s="10">
        <v>0</v>
      </c>
      <c r="R121" s="20">
        <v>0</v>
      </c>
      <c r="S121" s="43">
        <f>tbl_Data[[#This Row],[16]]+tbl_Data[[#This Row],[18]]</f>
        <v>0</v>
      </c>
    </row>
    <row r="122" spans="1:19" x14ac:dyDescent="0.25">
      <c r="A122" s="48">
        <v>115</v>
      </c>
      <c r="B122" s="11" t="s">
        <v>125</v>
      </c>
      <c r="C122" s="12" t="s">
        <v>135</v>
      </c>
      <c r="D122" s="19">
        <v>2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20">
        <v>0</v>
      </c>
      <c r="Q122" s="10">
        <v>0</v>
      </c>
      <c r="R122" s="20">
        <v>0</v>
      </c>
      <c r="S122" s="43">
        <f>tbl_Data[[#This Row],[16]]+tbl_Data[[#This Row],[18]]</f>
        <v>0</v>
      </c>
    </row>
    <row r="123" spans="1:19" x14ac:dyDescent="0.25">
      <c r="A123" s="48">
        <v>116</v>
      </c>
      <c r="B123" s="11" t="s">
        <v>125</v>
      </c>
      <c r="C123" s="12" t="s">
        <v>131</v>
      </c>
      <c r="D123" s="19">
        <v>5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20">
        <v>0</v>
      </c>
      <c r="Q123" s="10">
        <v>0</v>
      </c>
      <c r="R123" s="20">
        <v>0</v>
      </c>
      <c r="S123" s="43">
        <f>tbl_Data[[#This Row],[16]]+tbl_Data[[#This Row],[18]]</f>
        <v>0</v>
      </c>
    </row>
    <row r="124" spans="1:19" x14ac:dyDescent="0.25">
      <c r="A124" s="49" t="s">
        <v>16</v>
      </c>
      <c r="B124" s="50"/>
      <c r="C124" s="51"/>
      <c r="D124" s="52">
        <f>SUBTOTAL(109,tbl_Data[4])</f>
        <v>3284</v>
      </c>
      <c r="E124" s="53">
        <f>SUBTOTAL(109,tbl_Data[5])</f>
        <v>0</v>
      </c>
      <c r="F124" s="53">
        <f>SUBTOTAL(109,tbl_Data[6])</f>
        <v>0</v>
      </c>
      <c r="G124" s="53">
        <f>SUBTOTAL(109,tbl_Data[7])</f>
        <v>0</v>
      </c>
      <c r="H124" s="53">
        <f>SUBTOTAL(109,tbl_Data[8])</f>
        <v>0</v>
      </c>
      <c r="I124" s="53">
        <f>SUBTOTAL(109,tbl_Data[9])</f>
        <v>0</v>
      </c>
      <c r="J124" s="54">
        <f>SUBTOTAL(107,tbl_Data[10])</f>
        <v>0</v>
      </c>
      <c r="K124" s="54">
        <f>SUBTOTAL(109,tbl_Data[11])</f>
        <v>0</v>
      </c>
      <c r="L124" s="54">
        <f>SUBTOTAL(109,tbl_Data[12])</f>
        <v>0</v>
      </c>
      <c r="M124" s="54">
        <f>SUBTOTAL(109,tbl_Data[13])</f>
        <v>0</v>
      </c>
      <c r="N124" s="54">
        <f>SUBTOTAL(109,tbl_Data[14])</f>
        <v>0</v>
      </c>
      <c r="O124" s="54">
        <f>SUBTOTAL(109,tbl_Data[15])</f>
        <v>0</v>
      </c>
      <c r="P124" s="55">
        <f>tbl_Data[[#Totals],[15]]/tbl_Data[[#Totals],[4]]*100</f>
        <v>0</v>
      </c>
      <c r="Q124" s="54">
        <f>SUBTOTAL(109,tbl_Data[17])</f>
        <v>18</v>
      </c>
      <c r="R124" s="55">
        <f>tbl_Data[[#Totals],[17]]/tbl_Data[[#Totals],[4]]*100</f>
        <v>0.54811205846528621</v>
      </c>
      <c r="S124" s="56">
        <f>tbl_Data[[#Totals],[16]]+tbl_Data[[#Totals],[18]]</f>
        <v>0.54811205846528621</v>
      </c>
    </row>
  </sheetData>
  <mergeCells count="13">
    <mergeCell ref="S5:S6"/>
    <mergeCell ref="B4:R4"/>
    <mergeCell ref="F3:H3"/>
    <mergeCell ref="A1:R1"/>
    <mergeCell ref="O5:P5"/>
    <mergeCell ref="Q5:R5"/>
    <mergeCell ref="B2:F2"/>
    <mergeCell ref="A5:A6"/>
    <mergeCell ref="B5:B6"/>
    <mergeCell ref="C5:C6"/>
    <mergeCell ref="D5:D6"/>
    <mergeCell ref="E5:N5"/>
    <mergeCell ref="C3:E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29"/>
  <sheetViews>
    <sheetView workbookViewId="0">
      <pane ySplit="7" topLeftCell="A8" activePane="bottomLeft" state="frozen"/>
      <selection pane="bottomLeft" activeCell="U118" sqref="U118"/>
    </sheetView>
  </sheetViews>
  <sheetFormatPr defaultRowHeight="15" x14ac:dyDescent="0.25"/>
  <cols>
    <col min="1" max="1" width="4.140625" style="32" customWidth="1"/>
    <col min="2" max="2" width="16.7109375" style="32" customWidth="1"/>
    <col min="3" max="3" width="43" style="32" customWidth="1"/>
    <col min="4" max="4" width="6.28515625" style="32" customWidth="1"/>
    <col min="5" max="9" width="4.28515625" style="32" customWidth="1"/>
    <col min="10" max="14" width="5.140625" style="32" customWidth="1"/>
    <col min="15" max="15" width="6.28515625" style="32" customWidth="1"/>
    <col min="16" max="16" width="5.7109375" style="32" customWidth="1"/>
    <col min="17" max="18" width="6.28515625" style="32" customWidth="1"/>
    <col min="19" max="19" width="8.42578125" style="32" customWidth="1"/>
    <col min="20" max="16384" width="9.140625" style="32"/>
  </cols>
  <sheetData>
    <row r="1" spans="1:19" ht="15.75" x14ac:dyDescent="0.25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9" ht="15.75" x14ac:dyDescent="0.25">
      <c r="A2" s="14"/>
      <c r="B2" s="68" t="s">
        <v>18</v>
      </c>
      <c r="C2" s="68"/>
      <c r="D2" s="68"/>
      <c r="E2" s="68"/>
      <c r="F2" s="68"/>
      <c r="G2" s="22" t="s">
        <v>21</v>
      </c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5">
      <c r="A3" s="33"/>
      <c r="B3" s="33"/>
      <c r="C3" s="76" t="s">
        <v>0</v>
      </c>
      <c r="D3" s="76"/>
      <c r="E3" s="76"/>
      <c r="F3" s="64">
        <v>45301</v>
      </c>
      <c r="G3" s="64"/>
      <c r="H3" s="64"/>
      <c r="I3" s="3" t="s">
        <v>1</v>
      </c>
      <c r="J3" s="33"/>
      <c r="K3" s="33"/>
      <c r="L3" s="33"/>
      <c r="M3" s="33"/>
      <c r="N3" s="33"/>
    </row>
    <row r="4" spans="1:19" x14ac:dyDescent="0.25">
      <c r="A4" s="4"/>
      <c r="B4" s="63" t="s">
        <v>22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9" ht="27.75" customHeight="1" x14ac:dyDescent="0.25">
      <c r="A5" s="69" t="s">
        <v>2</v>
      </c>
      <c r="B5" s="71" t="s">
        <v>3</v>
      </c>
      <c r="C5" s="71" t="s">
        <v>4</v>
      </c>
      <c r="D5" s="71" t="s">
        <v>19</v>
      </c>
      <c r="E5" s="73" t="s">
        <v>5</v>
      </c>
      <c r="F5" s="74"/>
      <c r="G5" s="74"/>
      <c r="H5" s="74"/>
      <c r="I5" s="74"/>
      <c r="J5" s="74"/>
      <c r="K5" s="74"/>
      <c r="L5" s="74"/>
      <c r="M5" s="74"/>
      <c r="N5" s="75"/>
      <c r="O5" s="66" t="s">
        <v>24</v>
      </c>
      <c r="P5" s="67"/>
      <c r="Q5" s="66" t="s">
        <v>25</v>
      </c>
      <c r="R5" s="67"/>
      <c r="S5" s="61" t="s">
        <v>26</v>
      </c>
    </row>
    <row r="6" spans="1:19" ht="42" customHeight="1" x14ac:dyDescent="0.25">
      <c r="A6" s="70"/>
      <c r="B6" s="72"/>
      <c r="C6" s="72"/>
      <c r="D6" s="72"/>
      <c r="E6" s="44" t="s">
        <v>6</v>
      </c>
      <c r="F6" s="44" t="s">
        <v>7</v>
      </c>
      <c r="G6" s="44" t="s">
        <v>8</v>
      </c>
      <c r="H6" s="44" t="s">
        <v>9</v>
      </c>
      <c r="I6" s="44" t="s">
        <v>10</v>
      </c>
      <c r="J6" s="45" t="s">
        <v>11</v>
      </c>
      <c r="K6" s="46" t="s">
        <v>12</v>
      </c>
      <c r="L6" s="45" t="s">
        <v>13</v>
      </c>
      <c r="M6" s="46" t="s">
        <v>14</v>
      </c>
      <c r="N6" s="45" t="s">
        <v>15</v>
      </c>
      <c r="O6" s="47" t="s">
        <v>20</v>
      </c>
      <c r="P6" s="47" t="s">
        <v>17</v>
      </c>
      <c r="Q6" s="47" t="s">
        <v>20</v>
      </c>
      <c r="R6" s="47" t="s">
        <v>17</v>
      </c>
      <c r="S6" s="62"/>
    </row>
    <row r="7" spans="1:19" ht="15" customHeight="1" x14ac:dyDescent="0.25">
      <c r="A7" s="41" t="s">
        <v>138</v>
      </c>
      <c r="B7" s="15" t="s">
        <v>139</v>
      </c>
      <c r="C7" s="15" t="s">
        <v>140</v>
      </c>
      <c r="D7" s="15" t="s">
        <v>141</v>
      </c>
      <c r="E7" s="5" t="s">
        <v>142</v>
      </c>
      <c r="F7" s="5" t="s">
        <v>143</v>
      </c>
      <c r="G7" s="5" t="s">
        <v>144</v>
      </c>
      <c r="H7" s="5" t="s">
        <v>145</v>
      </c>
      <c r="I7" s="5" t="s">
        <v>146</v>
      </c>
      <c r="J7" s="16" t="s">
        <v>147</v>
      </c>
      <c r="K7" s="16" t="s">
        <v>148</v>
      </c>
      <c r="L7" s="16" t="s">
        <v>149</v>
      </c>
      <c r="M7" s="16" t="s">
        <v>150</v>
      </c>
      <c r="N7" s="16" t="s">
        <v>151</v>
      </c>
      <c r="O7" s="34" t="s">
        <v>152</v>
      </c>
      <c r="P7" s="34" t="s">
        <v>153</v>
      </c>
      <c r="Q7" s="17" t="s">
        <v>154</v>
      </c>
      <c r="R7" s="17" t="s">
        <v>155</v>
      </c>
      <c r="S7" s="42" t="s">
        <v>156</v>
      </c>
    </row>
    <row r="8" spans="1:19" x14ac:dyDescent="0.25">
      <c r="A8" s="48">
        <v>1</v>
      </c>
      <c r="B8" s="11" t="s">
        <v>49</v>
      </c>
      <c r="C8" s="23" t="s">
        <v>50</v>
      </c>
      <c r="D8" s="24">
        <v>216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6">
        <v>0</v>
      </c>
      <c r="Q8" s="25">
        <v>0</v>
      </c>
      <c r="R8" s="26">
        <v>0</v>
      </c>
      <c r="S8" s="26">
        <f>P8+R8</f>
        <v>0</v>
      </c>
    </row>
    <row r="9" spans="1:19" x14ac:dyDescent="0.25">
      <c r="A9" s="48">
        <v>2</v>
      </c>
      <c r="B9" s="11" t="s">
        <v>119</v>
      </c>
      <c r="C9" s="23" t="s">
        <v>120</v>
      </c>
      <c r="D9" s="24">
        <v>183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6">
        <v>0</v>
      </c>
      <c r="Q9" s="25">
        <v>0</v>
      </c>
      <c r="R9" s="26">
        <v>0</v>
      </c>
      <c r="S9" s="26">
        <f>P9+R9</f>
        <v>0</v>
      </c>
    </row>
    <row r="10" spans="1:19" x14ac:dyDescent="0.25">
      <c r="A10" s="48">
        <v>3</v>
      </c>
      <c r="B10" s="11" t="s">
        <v>98</v>
      </c>
      <c r="C10" s="23" t="s">
        <v>99</v>
      </c>
      <c r="D10" s="24">
        <v>170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6">
        <v>0</v>
      </c>
      <c r="Q10" s="25">
        <v>0</v>
      </c>
      <c r="R10" s="26">
        <v>0</v>
      </c>
      <c r="S10" s="26">
        <f>P10+R10</f>
        <v>0</v>
      </c>
    </row>
    <row r="11" spans="1:19" x14ac:dyDescent="0.25">
      <c r="A11" s="48">
        <v>4</v>
      </c>
      <c r="B11" s="11" t="s">
        <v>37</v>
      </c>
      <c r="C11" s="23" t="s">
        <v>38</v>
      </c>
      <c r="D11" s="24">
        <v>164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6">
        <v>0</v>
      </c>
      <c r="Q11" s="25">
        <v>0</v>
      </c>
      <c r="R11" s="26">
        <v>0</v>
      </c>
      <c r="S11" s="26">
        <f>P11+R11</f>
        <v>0</v>
      </c>
    </row>
    <row r="12" spans="1:19" x14ac:dyDescent="0.25">
      <c r="A12" s="48">
        <v>5</v>
      </c>
      <c r="B12" s="11" t="s">
        <v>86</v>
      </c>
      <c r="C12" s="23" t="s">
        <v>87</v>
      </c>
      <c r="D12" s="24">
        <v>157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6">
        <v>0</v>
      </c>
      <c r="Q12" s="25">
        <v>0</v>
      </c>
      <c r="R12" s="26">
        <v>0</v>
      </c>
      <c r="S12" s="26">
        <f>P12+R12</f>
        <v>0</v>
      </c>
    </row>
    <row r="13" spans="1:19" x14ac:dyDescent="0.25">
      <c r="A13" s="48">
        <v>6</v>
      </c>
      <c r="B13" s="11" t="s">
        <v>68</v>
      </c>
      <c r="C13" s="23" t="s">
        <v>69</v>
      </c>
      <c r="D13" s="24">
        <v>155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6">
        <v>0</v>
      </c>
      <c r="Q13" s="25">
        <v>0</v>
      </c>
      <c r="R13" s="26">
        <v>0</v>
      </c>
      <c r="S13" s="26">
        <f>P13+R13</f>
        <v>0</v>
      </c>
    </row>
    <row r="14" spans="1:19" x14ac:dyDescent="0.25">
      <c r="A14" s="48">
        <v>7</v>
      </c>
      <c r="B14" s="11" t="s">
        <v>30</v>
      </c>
      <c r="C14" s="23" t="s">
        <v>31</v>
      </c>
      <c r="D14" s="24">
        <v>103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  <c r="Q14" s="25">
        <v>0</v>
      </c>
      <c r="R14" s="26">
        <v>0</v>
      </c>
      <c r="S14" s="26">
        <f>P14+R14</f>
        <v>0</v>
      </c>
    </row>
    <row r="15" spans="1:19" x14ac:dyDescent="0.25">
      <c r="A15" s="48">
        <v>8</v>
      </c>
      <c r="B15" s="11" t="s">
        <v>82</v>
      </c>
      <c r="C15" s="23" t="s">
        <v>83</v>
      </c>
      <c r="D15" s="24">
        <v>87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6">
        <v>0</v>
      </c>
      <c r="Q15" s="25">
        <v>0</v>
      </c>
      <c r="R15" s="26">
        <v>0</v>
      </c>
      <c r="S15" s="26">
        <f>P15+R15</f>
        <v>0</v>
      </c>
    </row>
    <row r="16" spans="1:19" x14ac:dyDescent="0.25">
      <c r="A16" s="48">
        <v>9</v>
      </c>
      <c r="B16" s="11" t="s">
        <v>95</v>
      </c>
      <c r="C16" s="23" t="s">
        <v>96</v>
      </c>
      <c r="D16" s="24">
        <v>85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6">
        <v>0</v>
      </c>
      <c r="Q16" s="25">
        <v>0</v>
      </c>
      <c r="R16" s="26">
        <v>0</v>
      </c>
      <c r="S16" s="26">
        <f>P16+R16</f>
        <v>0</v>
      </c>
    </row>
    <row r="17" spans="1:19" x14ac:dyDescent="0.25">
      <c r="A17" s="48">
        <v>10</v>
      </c>
      <c r="B17" s="11" t="s">
        <v>41</v>
      </c>
      <c r="C17" s="23" t="s">
        <v>42</v>
      </c>
      <c r="D17" s="24">
        <v>78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  <c r="Q17" s="25">
        <v>0</v>
      </c>
      <c r="R17" s="26">
        <v>0</v>
      </c>
      <c r="S17" s="26">
        <f>P17+R17</f>
        <v>0</v>
      </c>
    </row>
    <row r="18" spans="1:19" x14ac:dyDescent="0.25">
      <c r="A18" s="48">
        <v>11</v>
      </c>
      <c r="B18" s="11" t="s">
        <v>125</v>
      </c>
      <c r="C18" s="23" t="s">
        <v>126</v>
      </c>
      <c r="D18" s="24">
        <v>76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6">
        <v>0</v>
      </c>
      <c r="Q18" s="25">
        <v>0</v>
      </c>
      <c r="R18" s="26">
        <v>0</v>
      </c>
      <c r="S18" s="26">
        <f>P18+R18</f>
        <v>0</v>
      </c>
    </row>
    <row r="19" spans="1:19" x14ac:dyDescent="0.25">
      <c r="A19" s="48">
        <v>12</v>
      </c>
      <c r="B19" s="11" t="s">
        <v>46</v>
      </c>
      <c r="C19" s="23" t="s">
        <v>47</v>
      </c>
      <c r="D19" s="24">
        <v>67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6">
        <v>0</v>
      </c>
      <c r="Q19" s="25">
        <v>0</v>
      </c>
      <c r="R19" s="26">
        <v>0</v>
      </c>
      <c r="S19" s="26">
        <f>P19+R19</f>
        <v>0</v>
      </c>
    </row>
    <row r="20" spans="1:19" x14ac:dyDescent="0.25">
      <c r="A20" s="48">
        <v>13</v>
      </c>
      <c r="B20" s="11" t="s">
        <v>37</v>
      </c>
      <c r="C20" s="23" t="s">
        <v>158</v>
      </c>
      <c r="D20" s="24">
        <v>65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  <c r="Q20" s="25">
        <v>0</v>
      </c>
      <c r="R20" s="26">
        <v>0</v>
      </c>
      <c r="S20" s="26">
        <f>P20+R20</f>
        <v>0</v>
      </c>
    </row>
    <row r="21" spans="1:19" x14ac:dyDescent="0.25">
      <c r="A21" s="48">
        <v>14</v>
      </c>
      <c r="B21" s="11" t="s">
        <v>34</v>
      </c>
      <c r="C21" s="23" t="s">
        <v>35</v>
      </c>
      <c r="D21" s="24">
        <v>56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6">
        <v>0</v>
      </c>
      <c r="Q21" s="25">
        <v>0</v>
      </c>
      <c r="R21" s="26">
        <v>0</v>
      </c>
      <c r="S21" s="26">
        <f>P21+R21</f>
        <v>0</v>
      </c>
    </row>
    <row r="22" spans="1:19" x14ac:dyDescent="0.25">
      <c r="A22" s="48">
        <v>15</v>
      </c>
      <c r="B22" s="11" t="s">
        <v>116</v>
      </c>
      <c r="C22" s="23" t="s">
        <v>117</v>
      </c>
      <c r="D22" s="24">
        <v>54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6">
        <v>0</v>
      </c>
      <c r="Q22" s="25">
        <v>0</v>
      </c>
      <c r="R22" s="26">
        <v>0</v>
      </c>
      <c r="S22" s="26">
        <f>P22+R22</f>
        <v>0</v>
      </c>
    </row>
    <row r="23" spans="1:19" x14ac:dyDescent="0.25">
      <c r="A23" s="48">
        <v>16</v>
      </c>
      <c r="B23" s="11" t="s">
        <v>76</v>
      </c>
      <c r="C23" s="23" t="s">
        <v>77</v>
      </c>
      <c r="D23" s="24">
        <v>50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  <c r="Q23" s="25">
        <v>0</v>
      </c>
      <c r="R23" s="26">
        <v>0</v>
      </c>
      <c r="S23" s="26">
        <f>P23+R23</f>
        <v>0</v>
      </c>
    </row>
    <row r="24" spans="1:19" x14ac:dyDescent="0.25">
      <c r="A24" s="48">
        <v>17</v>
      </c>
      <c r="B24" s="11" t="s">
        <v>61</v>
      </c>
      <c r="C24" s="23" t="s">
        <v>62</v>
      </c>
      <c r="D24" s="24">
        <v>49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6">
        <v>0</v>
      </c>
      <c r="Q24" s="25">
        <v>0</v>
      </c>
      <c r="R24" s="26">
        <v>0</v>
      </c>
      <c r="S24" s="26">
        <f>P24+R24</f>
        <v>0</v>
      </c>
    </row>
    <row r="25" spans="1:19" x14ac:dyDescent="0.25">
      <c r="A25" s="48">
        <v>18</v>
      </c>
      <c r="B25" s="11" t="s">
        <v>68</v>
      </c>
      <c r="C25" s="23" t="s">
        <v>75</v>
      </c>
      <c r="D25" s="24">
        <v>46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6">
        <v>0</v>
      </c>
      <c r="Q25" s="25">
        <v>0</v>
      </c>
      <c r="R25" s="26">
        <v>0</v>
      </c>
      <c r="S25" s="26">
        <f>P25+R25</f>
        <v>0</v>
      </c>
    </row>
    <row r="26" spans="1:19" x14ac:dyDescent="0.25">
      <c r="A26" s="48">
        <v>19</v>
      </c>
      <c r="B26" s="11" t="s">
        <v>68</v>
      </c>
      <c r="C26" s="23" t="s">
        <v>74</v>
      </c>
      <c r="D26" s="24">
        <v>44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  <c r="Q26" s="25">
        <v>0</v>
      </c>
      <c r="R26" s="26">
        <v>0</v>
      </c>
      <c r="S26" s="26">
        <f>P26+R26</f>
        <v>0</v>
      </c>
    </row>
    <row r="27" spans="1:19" x14ac:dyDescent="0.25">
      <c r="A27" s="48">
        <v>20</v>
      </c>
      <c r="B27" s="11" t="s">
        <v>27</v>
      </c>
      <c r="C27" s="23" t="s">
        <v>28</v>
      </c>
      <c r="D27" s="24">
        <v>40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6">
        <v>0</v>
      </c>
      <c r="Q27" s="25">
        <v>0</v>
      </c>
      <c r="R27" s="26">
        <v>0</v>
      </c>
      <c r="S27" s="26">
        <f>P27+R27</f>
        <v>0</v>
      </c>
    </row>
    <row r="28" spans="1:19" x14ac:dyDescent="0.25">
      <c r="A28" s="48">
        <v>21</v>
      </c>
      <c r="B28" s="11" t="s">
        <v>125</v>
      </c>
      <c r="C28" s="23" t="s">
        <v>129</v>
      </c>
      <c r="D28" s="24">
        <v>35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6">
        <v>0</v>
      </c>
      <c r="Q28" s="25">
        <v>0</v>
      </c>
      <c r="R28" s="26">
        <v>0</v>
      </c>
      <c r="S28" s="26">
        <f>P28+R28</f>
        <v>0</v>
      </c>
    </row>
    <row r="29" spans="1:19" x14ac:dyDescent="0.25">
      <c r="A29" s="48">
        <v>22</v>
      </c>
      <c r="B29" s="11" t="s">
        <v>105</v>
      </c>
      <c r="C29" s="23" t="s">
        <v>106</v>
      </c>
      <c r="D29" s="24">
        <v>35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  <c r="Q29" s="25">
        <v>0</v>
      </c>
      <c r="R29" s="26">
        <v>0</v>
      </c>
      <c r="S29" s="26">
        <f>P29+R29</f>
        <v>0</v>
      </c>
    </row>
    <row r="30" spans="1:19" x14ac:dyDescent="0.25">
      <c r="A30" s="48">
        <v>23</v>
      </c>
      <c r="B30" s="11" t="s">
        <v>108</v>
      </c>
      <c r="C30" s="23" t="s">
        <v>184</v>
      </c>
      <c r="D30" s="24">
        <v>31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6">
        <v>0</v>
      </c>
      <c r="Q30" s="25">
        <v>0</v>
      </c>
      <c r="R30" s="26">
        <v>0</v>
      </c>
      <c r="S30" s="26">
        <f>P30+R30</f>
        <v>0</v>
      </c>
    </row>
    <row r="31" spans="1:19" x14ac:dyDescent="0.25">
      <c r="A31" s="48">
        <v>24</v>
      </c>
      <c r="B31" s="11" t="s">
        <v>44</v>
      </c>
      <c r="C31" s="23" t="s">
        <v>45</v>
      </c>
      <c r="D31" s="24">
        <v>31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6">
        <v>0</v>
      </c>
      <c r="Q31" s="25">
        <v>0</v>
      </c>
      <c r="R31" s="26">
        <v>0</v>
      </c>
      <c r="S31" s="26">
        <f>P31+R31</f>
        <v>0</v>
      </c>
    </row>
    <row r="32" spans="1:19" x14ac:dyDescent="0.25">
      <c r="A32" s="48">
        <v>25</v>
      </c>
      <c r="B32" s="11" t="s">
        <v>58</v>
      </c>
      <c r="C32" s="23" t="s">
        <v>59</v>
      </c>
      <c r="D32" s="24">
        <v>29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  <c r="Q32" s="25">
        <v>0</v>
      </c>
      <c r="R32" s="26">
        <v>0</v>
      </c>
      <c r="S32" s="26">
        <f>P32+R32</f>
        <v>0</v>
      </c>
    </row>
    <row r="33" spans="1:19" x14ac:dyDescent="0.25">
      <c r="A33" s="48">
        <v>26</v>
      </c>
      <c r="B33" s="11" t="s">
        <v>49</v>
      </c>
      <c r="C33" s="23" t="s">
        <v>161</v>
      </c>
      <c r="D33" s="24">
        <v>28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0</v>
      </c>
      <c r="Q33" s="25">
        <v>0</v>
      </c>
      <c r="R33" s="26">
        <v>0</v>
      </c>
      <c r="S33" s="26">
        <f>P33+R33</f>
        <v>0</v>
      </c>
    </row>
    <row r="34" spans="1:19" x14ac:dyDescent="0.25">
      <c r="A34" s="48">
        <v>27</v>
      </c>
      <c r="B34" s="11" t="s">
        <v>79</v>
      </c>
      <c r="C34" s="23" t="s">
        <v>80</v>
      </c>
      <c r="D34" s="24">
        <v>28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6">
        <v>0</v>
      </c>
      <c r="Q34" s="25">
        <v>0</v>
      </c>
      <c r="R34" s="26">
        <v>0</v>
      </c>
      <c r="S34" s="26">
        <f>P34+R34</f>
        <v>0</v>
      </c>
    </row>
    <row r="35" spans="1:19" x14ac:dyDescent="0.25">
      <c r="A35" s="48">
        <v>28</v>
      </c>
      <c r="B35" s="11" t="s">
        <v>86</v>
      </c>
      <c r="C35" s="23" t="s">
        <v>167</v>
      </c>
      <c r="D35" s="24">
        <v>26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  <c r="Q35" s="25">
        <v>0</v>
      </c>
      <c r="R35" s="26">
        <v>0</v>
      </c>
      <c r="S35" s="26">
        <f>P35+R35</f>
        <v>0</v>
      </c>
    </row>
    <row r="36" spans="1:19" x14ac:dyDescent="0.25">
      <c r="A36" s="48">
        <v>29</v>
      </c>
      <c r="B36" s="11" t="s">
        <v>125</v>
      </c>
      <c r="C36" s="23" t="s">
        <v>127</v>
      </c>
      <c r="D36" s="24">
        <v>26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6">
        <v>0</v>
      </c>
      <c r="Q36" s="25">
        <v>0</v>
      </c>
      <c r="R36" s="26">
        <v>0</v>
      </c>
      <c r="S36" s="26">
        <f>P36+R36</f>
        <v>0</v>
      </c>
    </row>
    <row r="37" spans="1:19" x14ac:dyDescent="0.25">
      <c r="A37" s="48">
        <v>30</v>
      </c>
      <c r="B37" s="11" t="s">
        <v>95</v>
      </c>
      <c r="C37" s="23" t="s">
        <v>185</v>
      </c>
      <c r="D37" s="24">
        <v>26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6">
        <v>0</v>
      </c>
      <c r="Q37" s="25">
        <v>0</v>
      </c>
      <c r="R37" s="26">
        <v>0</v>
      </c>
      <c r="S37" s="26">
        <f>P37+R37</f>
        <v>0</v>
      </c>
    </row>
    <row r="38" spans="1:19" x14ac:dyDescent="0.25">
      <c r="A38" s="48">
        <v>31</v>
      </c>
      <c r="B38" s="11" t="s">
        <v>86</v>
      </c>
      <c r="C38" s="23" t="s">
        <v>89</v>
      </c>
      <c r="D38" s="24">
        <v>24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  <c r="Q38" s="25">
        <v>0</v>
      </c>
      <c r="R38" s="26">
        <v>0</v>
      </c>
      <c r="S38" s="26">
        <f>P38+R38</f>
        <v>0</v>
      </c>
    </row>
    <row r="39" spans="1:19" x14ac:dyDescent="0.25">
      <c r="A39" s="48">
        <v>32</v>
      </c>
      <c r="B39" s="11" t="s">
        <v>68</v>
      </c>
      <c r="C39" s="23" t="s">
        <v>71</v>
      </c>
      <c r="D39" s="24">
        <v>23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6">
        <v>0</v>
      </c>
      <c r="Q39" s="25">
        <v>0</v>
      </c>
      <c r="R39" s="26">
        <v>0</v>
      </c>
      <c r="S39" s="26">
        <f>P39+R39</f>
        <v>0</v>
      </c>
    </row>
    <row r="40" spans="1:19" x14ac:dyDescent="0.25">
      <c r="A40" s="48">
        <v>33</v>
      </c>
      <c r="B40" s="11" t="s">
        <v>105</v>
      </c>
      <c r="C40" s="23" t="s">
        <v>169</v>
      </c>
      <c r="D40" s="24">
        <v>23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  <c r="Q40" s="25">
        <v>0</v>
      </c>
      <c r="R40" s="26">
        <v>0</v>
      </c>
      <c r="S40" s="26">
        <f>P40+R40</f>
        <v>0</v>
      </c>
    </row>
    <row r="41" spans="1:19" x14ac:dyDescent="0.25">
      <c r="A41" s="48">
        <v>34</v>
      </c>
      <c r="B41" s="11" t="s">
        <v>64</v>
      </c>
      <c r="C41" s="23" t="s">
        <v>65</v>
      </c>
      <c r="D41" s="24">
        <v>22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  <c r="Q41" s="25">
        <v>0</v>
      </c>
      <c r="R41" s="26">
        <v>0</v>
      </c>
      <c r="S41" s="26">
        <f>P41+R41</f>
        <v>0</v>
      </c>
    </row>
    <row r="42" spans="1:19" x14ac:dyDescent="0.25">
      <c r="A42" s="48">
        <v>35</v>
      </c>
      <c r="B42" s="11" t="s">
        <v>98</v>
      </c>
      <c r="C42" s="23" t="s">
        <v>101</v>
      </c>
      <c r="D42" s="24">
        <v>20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  <c r="Q42" s="25">
        <v>0</v>
      </c>
      <c r="R42" s="26">
        <v>0</v>
      </c>
      <c r="S42" s="26">
        <f>P42+R42</f>
        <v>0</v>
      </c>
    </row>
    <row r="43" spans="1:19" x14ac:dyDescent="0.25">
      <c r="A43" s="48">
        <v>36</v>
      </c>
      <c r="B43" s="11" t="s">
        <v>108</v>
      </c>
      <c r="C43" s="23" t="s">
        <v>172</v>
      </c>
      <c r="D43" s="24">
        <v>19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6">
        <v>0</v>
      </c>
      <c r="Q43" s="25">
        <v>0</v>
      </c>
      <c r="R43" s="26">
        <v>0</v>
      </c>
      <c r="S43" s="26">
        <f>P43+R43</f>
        <v>0</v>
      </c>
    </row>
    <row r="44" spans="1:19" x14ac:dyDescent="0.25">
      <c r="A44" s="48">
        <v>37</v>
      </c>
      <c r="B44" s="11" t="s">
        <v>116</v>
      </c>
      <c r="C44" s="23" t="s">
        <v>118</v>
      </c>
      <c r="D44" s="24">
        <v>19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  <c r="Q44" s="25">
        <v>0</v>
      </c>
      <c r="R44" s="26">
        <v>0</v>
      </c>
      <c r="S44" s="26">
        <f>P44+R44</f>
        <v>0</v>
      </c>
    </row>
    <row r="45" spans="1:19" x14ac:dyDescent="0.25">
      <c r="A45" s="48">
        <v>38</v>
      </c>
      <c r="B45" s="11" t="s">
        <v>49</v>
      </c>
      <c r="C45" s="23" t="s">
        <v>53</v>
      </c>
      <c r="D45" s="24">
        <v>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6">
        <v>0</v>
      </c>
      <c r="Q45" s="25">
        <v>0</v>
      </c>
      <c r="R45" s="26">
        <v>0</v>
      </c>
      <c r="S45" s="26">
        <f>P45+R45</f>
        <v>0</v>
      </c>
    </row>
    <row r="46" spans="1:19" x14ac:dyDescent="0.25">
      <c r="A46" s="48">
        <v>39</v>
      </c>
      <c r="B46" s="11" t="s">
        <v>108</v>
      </c>
      <c r="C46" s="23" t="s">
        <v>114</v>
      </c>
      <c r="D46" s="24">
        <v>17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  <c r="Q46" s="25">
        <v>0</v>
      </c>
      <c r="R46" s="26">
        <v>0</v>
      </c>
      <c r="S46" s="26">
        <f>P46+R46</f>
        <v>0</v>
      </c>
    </row>
    <row r="47" spans="1:19" x14ac:dyDescent="0.25">
      <c r="A47" s="48">
        <v>40</v>
      </c>
      <c r="B47" s="11" t="s">
        <v>119</v>
      </c>
      <c r="C47" s="23" t="s">
        <v>176</v>
      </c>
      <c r="D47" s="24">
        <v>17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  <c r="Q47" s="25">
        <v>0</v>
      </c>
      <c r="R47" s="26">
        <v>0</v>
      </c>
      <c r="S47" s="26">
        <f>P47+R47</f>
        <v>0</v>
      </c>
    </row>
    <row r="48" spans="1:19" x14ac:dyDescent="0.25">
      <c r="A48" s="48">
        <v>41</v>
      </c>
      <c r="B48" s="11" t="s">
        <v>55</v>
      </c>
      <c r="C48" s="23" t="s">
        <v>57</v>
      </c>
      <c r="D48" s="24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  <c r="Q48" s="25">
        <v>0</v>
      </c>
      <c r="R48" s="26">
        <v>0</v>
      </c>
      <c r="S48" s="26">
        <f>P48+R48</f>
        <v>0</v>
      </c>
    </row>
    <row r="49" spans="1:19" x14ac:dyDescent="0.25">
      <c r="A49" s="48">
        <v>42</v>
      </c>
      <c r="B49" s="11" t="s">
        <v>119</v>
      </c>
      <c r="C49" s="23" t="s">
        <v>177</v>
      </c>
      <c r="D49" s="24">
        <v>16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6">
        <v>0</v>
      </c>
      <c r="Q49" s="25">
        <v>0</v>
      </c>
      <c r="R49" s="26">
        <v>0</v>
      </c>
      <c r="S49" s="26">
        <f>P49+R49</f>
        <v>0</v>
      </c>
    </row>
    <row r="50" spans="1:19" x14ac:dyDescent="0.25">
      <c r="A50" s="48">
        <v>43</v>
      </c>
      <c r="B50" s="11" t="s">
        <v>125</v>
      </c>
      <c r="C50" s="23" t="s">
        <v>130</v>
      </c>
      <c r="D50" s="24">
        <v>15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  <c r="Q50" s="25">
        <v>0</v>
      </c>
      <c r="R50" s="26">
        <v>0</v>
      </c>
      <c r="S50" s="26">
        <f>P50+R50</f>
        <v>0</v>
      </c>
    </row>
    <row r="51" spans="1:19" x14ac:dyDescent="0.25">
      <c r="A51" s="48">
        <v>44</v>
      </c>
      <c r="B51" s="11" t="s">
        <v>108</v>
      </c>
      <c r="C51" s="23" t="s">
        <v>186</v>
      </c>
      <c r="D51" s="24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6">
        <v>0</v>
      </c>
      <c r="Q51" s="25">
        <v>0</v>
      </c>
      <c r="R51" s="26">
        <v>0</v>
      </c>
      <c r="S51" s="26">
        <f>P51+R51</f>
        <v>0</v>
      </c>
    </row>
    <row r="52" spans="1:19" x14ac:dyDescent="0.25">
      <c r="A52" s="48">
        <v>45</v>
      </c>
      <c r="B52" s="11" t="s">
        <v>108</v>
      </c>
      <c r="C52" s="23" t="s">
        <v>113</v>
      </c>
      <c r="D52" s="24">
        <v>15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6">
        <v>0</v>
      </c>
      <c r="Q52" s="25">
        <v>0</v>
      </c>
      <c r="R52" s="26">
        <v>0</v>
      </c>
      <c r="S52" s="26">
        <f>P52+R52</f>
        <v>0</v>
      </c>
    </row>
    <row r="53" spans="1:19" x14ac:dyDescent="0.25">
      <c r="A53" s="48">
        <v>46</v>
      </c>
      <c r="B53" s="11" t="s">
        <v>55</v>
      </c>
      <c r="C53" s="23" t="s">
        <v>163</v>
      </c>
      <c r="D53" s="24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  <c r="Q53" s="25">
        <v>0</v>
      </c>
      <c r="R53" s="26">
        <v>0</v>
      </c>
      <c r="S53" s="26">
        <f>P53+R53</f>
        <v>0</v>
      </c>
    </row>
    <row r="54" spans="1:19" x14ac:dyDescent="0.25">
      <c r="A54" s="48">
        <v>47</v>
      </c>
      <c r="B54" s="11" t="s">
        <v>86</v>
      </c>
      <c r="C54" s="23" t="s">
        <v>94</v>
      </c>
      <c r="D54" s="24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  <c r="Q54" s="25">
        <v>0</v>
      </c>
      <c r="R54" s="26">
        <v>0</v>
      </c>
      <c r="S54" s="26">
        <f>P54+R54</f>
        <v>0</v>
      </c>
    </row>
    <row r="55" spans="1:19" x14ac:dyDescent="0.25">
      <c r="A55" s="48">
        <v>48</v>
      </c>
      <c r="B55" s="11" t="s">
        <v>68</v>
      </c>
      <c r="C55" s="23" t="s">
        <v>181</v>
      </c>
      <c r="D55" s="24">
        <v>13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6">
        <v>0</v>
      </c>
      <c r="Q55" s="25">
        <v>0</v>
      </c>
      <c r="R55" s="26">
        <v>0</v>
      </c>
      <c r="S55" s="26">
        <f>P55+R55</f>
        <v>0</v>
      </c>
    </row>
    <row r="56" spans="1:19" x14ac:dyDescent="0.25">
      <c r="A56" s="48">
        <v>49</v>
      </c>
      <c r="B56" s="11" t="s">
        <v>68</v>
      </c>
      <c r="C56" s="23" t="s">
        <v>73</v>
      </c>
      <c r="D56" s="24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  <c r="Q56" s="25">
        <v>0</v>
      </c>
      <c r="R56" s="26">
        <v>0</v>
      </c>
      <c r="S56" s="26">
        <f>P56+R56</f>
        <v>0</v>
      </c>
    </row>
    <row r="57" spans="1:19" x14ac:dyDescent="0.25">
      <c r="A57" s="48">
        <v>50</v>
      </c>
      <c r="B57" s="11" t="s">
        <v>76</v>
      </c>
      <c r="C57" s="23" t="s">
        <v>165</v>
      </c>
      <c r="D57" s="24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  <c r="Q57" s="25">
        <v>0</v>
      </c>
      <c r="R57" s="26">
        <v>0</v>
      </c>
      <c r="S57" s="26">
        <f>P57+R57</f>
        <v>0</v>
      </c>
    </row>
    <row r="58" spans="1:19" x14ac:dyDescent="0.25">
      <c r="A58" s="48">
        <v>51</v>
      </c>
      <c r="B58" s="11" t="s">
        <v>37</v>
      </c>
      <c r="C58" s="23" t="s">
        <v>157</v>
      </c>
      <c r="D58" s="24">
        <v>13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  <c r="Q58" s="25">
        <v>0</v>
      </c>
      <c r="R58" s="26">
        <v>0</v>
      </c>
      <c r="S58" s="26">
        <f>P58+R58</f>
        <v>0</v>
      </c>
    </row>
    <row r="59" spans="1:19" x14ac:dyDescent="0.25">
      <c r="A59" s="48">
        <v>52</v>
      </c>
      <c r="B59" s="11" t="s">
        <v>37</v>
      </c>
      <c r="C59" s="23" t="s">
        <v>39</v>
      </c>
      <c r="D59" s="24">
        <v>13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  <c r="Q59" s="25">
        <v>0</v>
      </c>
      <c r="R59" s="26">
        <v>0</v>
      </c>
      <c r="S59" s="26">
        <f>P59+R59</f>
        <v>0</v>
      </c>
    </row>
    <row r="60" spans="1:19" x14ac:dyDescent="0.25">
      <c r="A60" s="48">
        <v>53</v>
      </c>
      <c r="B60" s="11" t="s">
        <v>49</v>
      </c>
      <c r="C60" s="23" t="s">
        <v>51</v>
      </c>
      <c r="D60" s="24">
        <v>13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  <c r="Q60" s="25">
        <v>0</v>
      </c>
      <c r="R60" s="26">
        <v>0</v>
      </c>
      <c r="S60" s="26">
        <f>P60+R60</f>
        <v>0</v>
      </c>
    </row>
    <row r="61" spans="1:19" x14ac:dyDescent="0.25">
      <c r="A61" s="48">
        <v>54</v>
      </c>
      <c r="B61" s="11" t="s">
        <v>125</v>
      </c>
      <c r="C61" s="23" t="s">
        <v>136</v>
      </c>
      <c r="D61" s="24">
        <v>13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  <c r="Q61" s="25">
        <v>0</v>
      </c>
      <c r="R61" s="26">
        <v>0</v>
      </c>
      <c r="S61" s="26">
        <f>P61+R61</f>
        <v>0</v>
      </c>
    </row>
    <row r="62" spans="1:19" x14ac:dyDescent="0.25">
      <c r="A62" s="48">
        <v>55</v>
      </c>
      <c r="B62" s="11" t="s">
        <v>108</v>
      </c>
      <c r="C62" s="23" t="s">
        <v>171</v>
      </c>
      <c r="D62" s="24">
        <v>12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  <c r="Q62" s="25">
        <v>0</v>
      </c>
      <c r="R62" s="26">
        <v>0</v>
      </c>
      <c r="S62" s="26">
        <f>P62+R62</f>
        <v>0</v>
      </c>
    </row>
    <row r="63" spans="1:19" x14ac:dyDescent="0.25">
      <c r="A63" s="48">
        <v>56</v>
      </c>
      <c r="B63" s="11" t="s">
        <v>119</v>
      </c>
      <c r="C63" s="23" t="s">
        <v>121</v>
      </c>
      <c r="D63" s="24">
        <v>12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  <c r="Q63" s="25">
        <v>0</v>
      </c>
      <c r="R63" s="26">
        <v>0</v>
      </c>
      <c r="S63" s="26">
        <f>P63+R63</f>
        <v>0</v>
      </c>
    </row>
    <row r="64" spans="1:19" x14ac:dyDescent="0.25">
      <c r="A64" s="48">
        <v>57</v>
      </c>
      <c r="B64" s="11" t="s">
        <v>119</v>
      </c>
      <c r="C64" s="23" t="s">
        <v>124</v>
      </c>
      <c r="D64" s="24">
        <v>12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  <c r="Q64" s="25">
        <v>0</v>
      </c>
      <c r="R64" s="26">
        <v>0</v>
      </c>
      <c r="S64" s="26">
        <f>P64+R64</f>
        <v>0</v>
      </c>
    </row>
    <row r="65" spans="1:19" x14ac:dyDescent="0.25">
      <c r="A65" s="48">
        <v>58</v>
      </c>
      <c r="B65" s="11" t="s">
        <v>49</v>
      </c>
      <c r="C65" s="23" t="s">
        <v>162</v>
      </c>
      <c r="D65" s="24">
        <v>12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  <c r="Q65" s="25">
        <v>0</v>
      </c>
      <c r="R65" s="26">
        <v>0</v>
      </c>
      <c r="S65" s="26">
        <f>P65+R65</f>
        <v>0</v>
      </c>
    </row>
    <row r="66" spans="1:19" x14ac:dyDescent="0.25">
      <c r="A66" s="48">
        <v>59</v>
      </c>
      <c r="B66" s="11" t="s">
        <v>79</v>
      </c>
      <c r="C66" s="23" t="s">
        <v>166</v>
      </c>
      <c r="D66" s="24">
        <v>12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  <c r="Q66" s="25">
        <v>0</v>
      </c>
      <c r="R66" s="26">
        <v>0</v>
      </c>
      <c r="S66" s="26">
        <f>P66+R66</f>
        <v>0</v>
      </c>
    </row>
    <row r="67" spans="1:19" x14ac:dyDescent="0.25">
      <c r="A67" s="48">
        <v>60</v>
      </c>
      <c r="B67" s="11" t="s">
        <v>125</v>
      </c>
      <c r="C67" s="23" t="s">
        <v>132</v>
      </c>
      <c r="D67" s="24">
        <v>11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6">
        <v>0</v>
      </c>
      <c r="Q67" s="25">
        <v>0</v>
      </c>
      <c r="R67" s="26">
        <v>0</v>
      </c>
      <c r="S67" s="26">
        <f>P67+R67</f>
        <v>0</v>
      </c>
    </row>
    <row r="68" spans="1:19" x14ac:dyDescent="0.25">
      <c r="A68" s="48">
        <v>61</v>
      </c>
      <c r="B68" s="11" t="s">
        <v>64</v>
      </c>
      <c r="C68" s="23" t="s">
        <v>66</v>
      </c>
      <c r="D68" s="24">
        <v>11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  <c r="Q68" s="25">
        <v>0</v>
      </c>
      <c r="R68" s="26">
        <v>0</v>
      </c>
      <c r="S68" s="26">
        <f>P68+R68</f>
        <v>0</v>
      </c>
    </row>
    <row r="69" spans="1:19" x14ac:dyDescent="0.25">
      <c r="A69" s="48">
        <v>62</v>
      </c>
      <c r="B69" s="11" t="s">
        <v>98</v>
      </c>
      <c r="C69" s="23" t="s">
        <v>100</v>
      </c>
      <c r="D69" s="24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6">
        <v>0</v>
      </c>
      <c r="Q69" s="25">
        <v>0</v>
      </c>
      <c r="R69" s="26">
        <v>0</v>
      </c>
      <c r="S69" s="26">
        <f>P69+R69</f>
        <v>0</v>
      </c>
    </row>
    <row r="70" spans="1:19" x14ac:dyDescent="0.25">
      <c r="A70" s="48">
        <v>63</v>
      </c>
      <c r="B70" s="11" t="s">
        <v>108</v>
      </c>
      <c r="C70" s="23" t="s">
        <v>112</v>
      </c>
      <c r="D70" s="24">
        <v>10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  <c r="Q70" s="25">
        <v>0</v>
      </c>
      <c r="R70" s="26">
        <v>0</v>
      </c>
      <c r="S70" s="26">
        <f>P70+R70</f>
        <v>0</v>
      </c>
    </row>
    <row r="71" spans="1:19" x14ac:dyDescent="0.25">
      <c r="A71" s="48">
        <v>64</v>
      </c>
      <c r="B71" s="11" t="s">
        <v>41</v>
      </c>
      <c r="C71" s="23" t="s">
        <v>159</v>
      </c>
      <c r="D71" s="24">
        <v>10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  <c r="Q71" s="25">
        <v>0</v>
      </c>
      <c r="R71" s="26">
        <v>0</v>
      </c>
      <c r="S71" s="26">
        <f>P71+R71</f>
        <v>0</v>
      </c>
    </row>
    <row r="72" spans="1:19" x14ac:dyDescent="0.25">
      <c r="A72" s="48">
        <v>65</v>
      </c>
      <c r="B72" s="11" t="s">
        <v>46</v>
      </c>
      <c r="C72" s="23" t="s">
        <v>160</v>
      </c>
      <c r="D72" s="24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  <c r="Q72" s="25">
        <v>0</v>
      </c>
      <c r="R72" s="26">
        <v>0</v>
      </c>
      <c r="S72" s="26">
        <f>P72+R72</f>
        <v>0</v>
      </c>
    </row>
    <row r="73" spans="1:19" x14ac:dyDescent="0.25">
      <c r="A73" s="48">
        <v>66</v>
      </c>
      <c r="B73" s="11" t="s">
        <v>55</v>
      </c>
      <c r="C73" s="23" t="s">
        <v>137</v>
      </c>
      <c r="D73" s="24">
        <v>10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  <c r="Q73" s="25">
        <v>0</v>
      </c>
      <c r="R73" s="26">
        <v>0</v>
      </c>
      <c r="S73" s="26">
        <f>P73+R73</f>
        <v>0</v>
      </c>
    </row>
    <row r="74" spans="1:19" x14ac:dyDescent="0.25">
      <c r="A74" s="48">
        <v>67</v>
      </c>
      <c r="B74" s="11" t="s">
        <v>58</v>
      </c>
      <c r="C74" s="23" t="s">
        <v>60</v>
      </c>
      <c r="D74" s="24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  <c r="Q74" s="25">
        <v>0</v>
      </c>
      <c r="R74" s="26">
        <v>0</v>
      </c>
      <c r="S74" s="26">
        <f>P74+R74</f>
        <v>0</v>
      </c>
    </row>
    <row r="75" spans="1:19" x14ac:dyDescent="0.25">
      <c r="A75" s="48">
        <v>68</v>
      </c>
      <c r="B75" s="11" t="s">
        <v>68</v>
      </c>
      <c r="C75" s="23" t="s">
        <v>70</v>
      </c>
      <c r="D75" s="24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  <c r="Q75" s="25">
        <v>0</v>
      </c>
      <c r="R75" s="26">
        <v>0</v>
      </c>
      <c r="S75" s="26">
        <f>P75+R75</f>
        <v>0</v>
      </c>
    </row>
    <row r="76" spans="1:19" x14ac:dyDescent="0.25">
      <c r="A76" s="48">
        <v>69</v>
      </c>
      <c r="B76" s="11" t="s">
        <v>125</v>
      </c>
      <c r="C76" s="23" t="s">
        <v>134</v>
      </c>
      <c r="D76" s="24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  <c r="Q76" s="25">
        <v>0</v>
      </c>
      <c r="R76" s="26">
        <v>0</v>
      </c>
      <c r="S76" s="26">
        <f>P76+R76</f>
        <v>0</v>
      </c>
    </row>
    <row r="77" spans="1:19" x14ac:dyDescent="0.25">
      <c r="A77" s="48">
        <v>70</v>
      </c>
      <c r="B77" s="11" t="s">
        <v>125</v>
      </c>
      <c r="C77" s="23" t="s">
        <v>179</v>
      </c>
      <c r="D77" s="24">
        <v>8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  <c r="Q77" s="25">
        <v>0</v>
      </c>
      <c r="R77" s="26">
        <v>0</v>
      </c>
      <c r="S77" s="26">
        <f>P77+R77</f>
        <v>0</v>
      </c>
    </row>
    <row r="78" spans="1:19" x14ac:dyDescent="0.25">
      <c r="A78" s="48">
        <v>71</v>
      </c>
      <c r="B78" s="11" t="s">
        <v>30</v>
      </c>
      <c r="C78" s="23" t="s">
        <v>33</v>
      </c>
      <c r="D78" s="24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  <c r="Q78" s="25">
        <v>0</v>
      </c>
      <c r="R78" s="26">
        <v>0</v>
      </c>
      <c r="S78" s="26">
        <f>P78+R78</f>
        <v>0</v>
      </c>
    </row>
    <row r="79" spans="1:19" x14ac:dyDescent="0.25">
      <c r="A79" s="48">
        <v>72</v>
      </c>
      <c r="B79" s="11" t="s">
        <v>108</v>
      </c>
      <c r="C79" s="23" t="s">
        <v>174</v>
      </c>
      <c r="D79" s="24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  <c r="Q79" s="25">
        <v>0</v>
      </c>
      <c r="R79" s="26">
        <v>0</v>
      </c>
      <c r="S79" s="26">
        <f>P79+R79</f>
        <v>0</v>
      </c>
    </row>
    <row r="80" spans="1:19" x14ac:dyDescent="0.25">
      <c r="A80" s="48">
        <v>73</v>
      </c>
      <c r="B80" s="11" t="s">
        <v>68</v>
      </c>
      <c r="C80" s="23" t="s">
        <v>164</v>
      </c>
      <c r="D80" s="24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  <c r="Q80" s="25">
        <v>0</v>
      </c>
      <c r="R80" s="26">
        <v>0</v>
      </c>
      <c r="S80" s="26">
        <f>P80+R80</f>
        <v>0</v>
      </c>
    </row>
    <row r="81" spans="1:19" x14ac:dyDescent="0.25">
      <c r="A81" s="48">
        <v>74</v>
      </c>
      <c r="B81" s="11" t="s">
        <v>108</v>
      </c>
      <c r="C81" s="23" t="s">
        <v>170</v>
      </c>
      <c r="D81" s="24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  <c r="Q81" s="25">
        <v>0</v>
      </c>
      <c r="R81" s="26">
        <v>0</v>
      </c>
      <c r="S81" s="26">
        <f>P81+R81</f>
        <v>0</v>
      </c>
    </row>
    <row r="82" spans="1:19" x14ac:dyDescent="0.25">
      <c r="A82" s="48">
        <v>75</v>
      </c>
      <c r="B82" s="11" t="s">
        <v>125</v>
      </c>
      <c r="C82" s="23" t="s">
        <v>133</v>
      </c>
      <c r="D82" s="24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  <c r="Q82" s="25">
        <v>0</v>
      </c>
      <c r="R82" s="26">
        <v>0</v>
      </c>
      <c r="S82" s="26">
        <f>P82+R82</f>
        <v>0</v>
      </c>
    </row>
    <row r="83" spans="1:19" x14ac:dyDescent="0.25">
      <c r="A83" s="48">
        <v>76</v>
      </c>
      <c r="B83" s="11" t="s">
        <v>64</v>
      </c>
      <c r="C83" s="23" t="s">
        <v>67</v>
      </c>
      <c r="D83" s="24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  <c r="Q83" s="25">
        <v>0</v>
      </c>
      <c r="R83" s="26">
        <v>0</v>
      </c>
      <c r="S83" s="26">
        <f>P83+R83</f>
        <v>0</v>
      </c>
    </row>
    <row r="84" spans="1:19" x14ac:dyDescent="0.25">
      <c r="A84" s="48">
        <v>77</v>
      </c>
      <c r="B84" s="11" t="s">
        <v>46</v>
      </c>
      <c r="C84" s="23" t="s">
        <v>48</v>
      </c>
      <c r="D84" s="24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  <c r="Q84" s="25">
        <v>0</v>
      </c>
      <c r="R84" s="26">
        <v>0</v>
      </c>
      <c r="S84" s="26">
        <f>P84+R84</f>
        <v>0</v>
      </c>
    </row>
    <row r="85" spans="1:19" x14ac:dyDescent="0.25">
      <c r="A85" s="48">
        <v>78</v>
      </c>
      <c r="B85" s="11" t="s">
        <v>86</v>
      </c>
      <c r="C85" s="23" t="s">
        <v>88</v>
      </c>
      <c r="D85" s="24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6">
        <v>0</v>
      </c>
      <c r="Q85" s="25">
        <v>0</v>
      </c>
      <c r="R85" s="26">
        <v>0</v>
      </c>
      <c r="S85" s="26">
        <f>P85+R85</f>
        <v>0</v>
      </c>
    </row>
    <row r="86" spans="1:19" x14ac:dyDescent="0.25">
      <c r="A86" s="48">
        <v>79</v>
      </c>
      <c r="B86" s="11" t="s">
        <v>102</v>
      </c>
      <c r="C86" s="23" t="s">
        <v>183</v>
      </c>
      <c r="D86" s="24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  <c r="Q86" s="25">
        <v>0</v>
      </c>
      <c r="R86" s="26">
        <v>0</v>
      </c>
      <c r="S86" s="26">
        <f>P86+R86</f>
        <v>0</v>
      </c>
    </row>
    <row r="87" spans="1:19" x14ac:dyDescent="0.25">
      <c r="A87" s="48">
        <v>80</v>
      </c>
      <c r="B87" s="11" t="s">
        <v>125</v>
      </c>
      <c r="C87" s="23" t="s">
        <v>131</v>
      </c>
      <c r="D87" s="24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  <c r="Q87" s="25">
        <v>0</v>
      </c>
      <c r="R87" s="26">
        <v>0</v>
      </c>
      <c r="S87" s="26">
        <f>P87+R87</f>
        <v>0</v>
      </c>
    </row>
    <row r="88" spans="1:19" x14ac:dyDescent="0.25">
      <c r="A88" s="48">
        <v>81</v>
      </c>
      <c r="B88" s="11" t="s">
        <v>108</v>
      </c>
      <c r="C88" s="23" t="s">
        <v>173</v>
      </c>
      <c r="D88" s="24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  <c r="Q88" s="25">
        <v>0</v>
      </c>
      <c r="R88" s="26">
        <v>0</v>
      </c>
      <c r="S88" s="26">
        <f>P88+R88</f>
        <v>0</v>
      </c>
    </row>
    <row r="89" spans="1:19" x14ac:dyDescent="0.25">
      <c r="A89" s="48">
        <v>82</v>
      </c>
      <c r="B89" s="11" t="s">
        <v>68</v>
      </c>
      <c r="C89" s="23" t="s">
        <v>72</v>
      </c>
      <c r="D89" s="24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  <c r="Q89" s="25">
        <v>0</v>
      </c>
      <c r="R89" s="26">
        <v>0</v>
      </c>
      <c r="S89" s="26">
        <f>P89+R89</f>
        <v>0</v>
      </c>
    </row>
    <row r="90" spans="1:19" x14ac:dyDescent="0.25">
      <c r="A90" s="48">
        <v>83</v>
      </c>
      <c r="B90" s="11" t="s">
        <v>86</v>
      </c>
      <c r="C90" s="23" t="s">
        <v>90</v>
      </c>
      <c r="D90" s="24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  <c r="Q90" s="25">
        <v>0</v>
      </c>
      <c r="R90" s="26">
        <v>0</v>
      </c>
      <c r="S90" s="26">
        <f>P90+R90</f>
        <v>0</v>
      </c>
    </row>
    <row r="91" spans="1:19" x14ac:dyDescent="0.25">
      <c r="A91" s="48">
        <v>84</v>
      </c>
      <c r="B91" s="11" t="s">
        <v>125</v>
      </c>
      <c r="C91" s="23" t="s">
        <v>178</v>
      </c>
      <c r="D91" s="24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  <c r="Q91" s="25">
        <v>0</v>
      </c>
      <c r="R91" s="26">
        <v>0</v>
      </c>
      <c r="S91" s="26">
        <f>P91+R91</f>
        <v>0</v>
      </c>
    </row>
    <row r="92" spans="1:19" x14ac:dyDescent="0.25">
      <c r="A92" s="48">
        <v>85</v>
      </c>
      <c r="B92" s="11" t="s">
        <v>125</v>
      </c>
      <c r="C92" s="23" t="s">
        <v>128</v>
      </c>
      <c r="D92" s="24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  <c r="Q92" s="25">
        <v>0</v>
      </c>
      <c r="R92" s="26">
        <v>0</v>
      </c>
      <c r="S92" s="26">
        <f>P92+R92</f>
        <v>0</v>
      </c>
    </row>
    <row r="93" spans="1:19" x14ac:dyDescent="0.25">
      <c r="A93" s="48">
        <v>86</v>
      </c>
      <c r="B93" s="11" t="s">
        <v>119</v>
      </c>
      <c r="C93" s="23" t="s">
        <v>175</v>
      </c>
      <c r="D93" s="24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  <c r="Q93" s="25">
        <v>0</v>
      </c>
      <c r="R93" s="26">
        <v>0</v>
      </c>
      <c r="S93" s="26">
        <f>P93+R93</f>
        <v>0</v>
      </c>
    </row>
    <row r="94" spans="1:19" x14ac:dyDescent="0.25">
      <c r="A94" s="48">
        <v>87</v>
      </c>
      <c r="B94" s="11" t="s">
        <v>86</v>
      </c>
      <c r="C94" s="23" t="s">
        <v>168</v>
      </c>
      <c r="D94" s="24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  <c r="Q94" s="25">
        <v>0</v>
      </c>
      <c r="R94" s="26">
        <v>0</v>
      </c>
      <c r="S94" s="26">
        <f>P94+R94</f>
        <v>0</v>
      </c>
    </row>
    <row r="95" spans="1:19" x14ac:dyDescent="0.25">
      <c r="A95" s="48">
        <v>88</v>
      </c>
      <c r="B95" s="11" t="s">
        <v>41</v>
      </c>
      <c r="C95" s="23" t="s">
        <v>43</v>
      </c>
      <c r="D95" s="24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  <c r="Q95" s="25">
        <v>0</v>
      </c>
      <c r="R95" s="26">
        <v>0</v>
      </c>
      <c r="S95" s="26">
        <f>P95+R95</f>
        <v>0</v>
      </c>
    </row>
    <row r="96" spans="1:19" x14ac:dyDescent="0.25">
      <c r="A96" s="48">
        <v>89</v>
      </c>
      <c r="B96" s="11" t="s">
        <v>49</v>
      </c>
      <c r="C96" s="23" t="s">
        <v>54</v>
      </c>
      <c r="D96" s="24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  <c r="Q96" s="25">
        <v>0</v>
      </c>
      <c r="R96" s="26">
        <v>0</v>
      </c>
      <c r="S96" s="26">
        <f>P96+R96</f>
        <v>0</v>
      </c>
    </row>
    <row r="97" spans="1:19" x14ac:dyDescent="0.25">
      <c r="A97" s="48">
        <v>90</v>
      </c>
      <c r="B97" s="11" t="s">
        <v>86</v>
      </c>
      <c r="C97" s="23" t="s">
        <v>92</v>
      </c>
      <c r="D97" s="24">
        <v>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  <c r="Q97" s="25">
        <v>0</v>
      </c>
      <c r="R97" s="26">
        <v>0</v>
      </c>
      <c r="S97" s="26">
        <f>P97+R97</f>
        <v>0</v>
      </c>
    </row>
    <row r="98" spans="1:19" x14ac:dyDescent="0.25">
      <c r="A98" s="48">
        <v>91</v>
      </c>
      <c r="B98" s="11" t="s">
        <v>125</v>
      </c>
      <c r="C98" s="23" t="s">
        <v>135</v>
      </c>
      <c r="D98" s="24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  <c r="Q98" s="25">
        <v>0</v>
      </c>
      <c r="R98" s="26">
        <v>0</v>
      </c>
      <c r="S98" s="26">
        <f>P98+R98</f>
        <v>0</v>
      </c>
    </row>
    <row r="99" spans="1:19" x14ac:dyDescent="0.25">
      <c r="A99" s="48">
        <v>92</v>
      </c>
      <c r="B99" s="11" t="s">
        <v>82</v>
      </c>
      <c r="C99" s="23" t="s">
        <v>84</v>
      </c>
      <c r="D99" s="24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  <c r="Q99" s="25">
        <v>0</v>
      </c>
      <c r="R99" s="26">
        <v>0</v>
      </c>
      <c r="S99" s="26">
        <f>P99+R99</f>
        <v>0</v>
      </c>
    </row>
    <row r="100" spans="1:19" x14ac:dyDescent="0.25">
      <c r="A100" s="48">
        <v>93</v>
      </c>
      <c r="B100" s="11" t="s">
        <v>86</v>
      </c>
      <c r="C100" s="23" t="s">
        <v>91</v>
      </c>
      <c r="D100" s="24">
        <v>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  <c r="Q100" s="25">
        <v>0</v>
      </c>
      <c r="R100" s="26">
        <v>0</v>
      </c>
      <c r="S100" s="26">
        <f>P100+R100</f>
        <v>0</v>
      </c>
    </row>
    <row r="101" spans="1:19" x14ac:dyDescent="0.25">
      <c r="A101" s="48">
        <v>94</v>
      </c>
      <c r="B101" s="11" t="s">
        <v>34</v>
      </c>
      <c r="C101" s="23" t="s">
        <v>36</v>
      </c>
      <c r="D101" s="24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  <c r="Q101" s="25">
        <v>0</v>
      </c>
      <c r="R101" s="26">
        <v>0</v>
      </c>
      <c r="S101" s="26">
        <f>P101+R101</f>
        <v>0</v>
      </c>
    </row>
    <row r="102" spans="1:19" x14ac:dyDescent="0.25">
      <c r="A102" s="48">
        <v>95</v>
      </c>
      <c r="B102" s="11" t="s">
        <v>61</v>
      </c>
      <c r="C102" s="23" t="s">
        <v>63</v>
      </c>
      <c r="D102" s="24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  <c r="Q102" s="25">
        <v>0</v>
      </c>
      <c r="R102" s="26">
        <v>0</v>
      </c>
      <c r="S102" s="26">
        <f>P102+R102</f>
        <v>0</v>
      </c>
    </row>
    <row r="103" spans="1:19" x14ac:dyDescent="0.25">
      <c r="A103" s="48">
        <v>96</v>
      </c>
      <c r="B103" s="11" t="s">
        <v>119</v>
      </c>
      <c r="C103" s="23" t="s">
        <v>122</v>
      </c>
      <c r="D103" s="24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  <c r="Q103" s="25">
        <v>0</v>
      </c>
      <c r="R103" s="26">
        <v>0</v>
      </c>
      <c r="S103" s="26">
        <f>P103+R103</f>
        <v>0</v>
      </c>
    </row>
    <row r="104" spans="1:19" x14ac:dyDescent="0.25">
      <c r="A104" s="48">
        <v>97</v>
      </c>
      <c r="B104" s="11" t="s">
        <v>108</v>
      </c>
      <c r="C104" s="23" t="s">
        <v>111</v>
      </c>
      <c r="D104" s="24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  <c r="Q104" s="25">
        <v>0</v>
      </c>
      <c r="R104" s="26">
        <v>0</v>
      </c>
      <c r="S104" s="26">
        <f>P104+R104</f>
        <v>0</v>
      </c>
    </row>
    <row r="105" spans="1:19" x14ac:dyDescent="0.25">
      <c r="A105" s="48">
        <v>98</v>
      </c>
      <c r="B105" s="11" t="s">
        <v>108</v>
      </c>
      <c r="C105" s="23" t="s">
        <v>115</v>
      </c>
      <c r="D105" s="24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  <c r="Q105" s="25">
        <v>0</v>
      </c>
      <c r="R105" s="26">
        <v>0</v>
      </c>
      <c r="S105" s="26">
        <f>P105+R105</f>
        <v>0</v>
      </c>
    </row>
    <row r="106" spans="1:19" x14ac:dyDescent="0.25">
      <c r="A106" s="48">
        <v>99</v>
      </c>
      <c r="B106" s="11" t="s">
        <v>119</v>
      </c>
      <c r="C106" s="23" t="s">
        <v>123</v>
      </c>
      <c r="D106" s="24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6">
        <v>0</v>
      </c>
      <c r="Q106" s="25">
        <v>0</v>
      </c>
      <c r="R106" s="26">
        <v>0</v>
      </c>
      <c r="S106" s="26">
        <f>P106+R106</f>
        <v>0</v>
      </c>
    </row>
    <row r="107" spans="1:19" x14ac:dyDescent="0.25">
      <c r="A107" s="48">
        <v>100</v>
      </c>
      <c r="B107" s="11" t="s">
        <v>95</v>
      </c>
      <c r="C107" s="23" t="s">
        <v>182</v>
      </c>
      <c r="D107" s="24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  <c r="Q107" s="25">
        <v>0</v>
      </c>
      <c r="R107" s="26">
        <v>0</v>
      </c>
      <c r="S107" s="26">
        <f>P107+R107</f>
        <v>0</v>
      </c>
    </row>
    <row r="108" spans="1:19" x14ac:dyDescent="0.25">
      <c r="A108" s="48">
        <v>101</v>
      </c>
      <c r="B108" s="11" t="s">
        <v>49</v>
      </c>
      <c r="C108" s="23" t="s">
        <v>52</v>
      </c>
      <c r="D108" s="24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  <c r="Q108" s="25">
        <v>0</v>
      </c>
      <c r="R108" s="26">
        <v>0</v>
      </c>
      <c r="S108" s="26">
        <f>P108+R108</f>
        <v>0</v>
      </c>
    </row>
    <row r="109" spans="1:19" x14ac:dyDescent="0.25">
      <c r="A109" s="48">
        <v>102</v>
      </c>
      <c r="B109" s="11" t="s">
        <v>95</v>
      </c>
      <c r="C109" s="23" t="s">
        <v>97</v>
      </c>
      <c r="D109" s="24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  <c r="Q109" s="25">
        <v>0</v>
      </c>
      <c r="R109" s="26">
        <v>0</v>
      </c>
      <c r="S109" s="26">
        <f>P109+R109</f>
        <v>0</v>
      </c>
    </row>
    <row r="110" spans="1:19" x14ac:dyDescent="0.25">
      <c r="A110" s="48">
        <v>103</v>
      </c>
      <c r="B110" s="11" t="s">
        <v>61</v>
      </c>
      <c r="C110" s="23" t="s">
        <v>180</v>
      </c>
      <c r="D110" s="24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  <c r="Q110" s="25">
        <v>0</v>
      </c>
      <c r="R110" s="26">
        <v>0</v>
      </c>
      <c r="S110" s="26">
        <f>P110+R110</f>
        <v>0</v>
      </c>
    </row>
    <row r="111" spans="1:19" x14ac:dyDescent="0.25">
      <c r="A111" s="48">
        <v>104</v>
      </c>
      <c r="B111" s="11" t="s">
        <v>82</v>
      </c>
      <c r="C111" s="23" t="s">
        <v>85</v>
      </c>
      <c r="D111" s="24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  <c r="Q111" s="25">
        <v>0</v>
      </c>
      <c r="R111" s="26">
        <v>0</v>
      </c>
      <c r="S111" s="26">
        <f>P111+R111</f>
        <v>0</v>
      </c>
    </row>
    <row r="112" spans="1:19" x14ac:dyDescent="0.25">
      <c r="A112" s="48">
        <v>105</v>
      </c>
      <c r="B112" s="11" t="s">
        <v>86</v>
      </c>
      <c r="C112" s="23" t="s">
        <v>93</v>
      </c>
      <c r="D112" s="24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  <c r="Q112" s="25">
        <v>0</v>
      </c>
      <c r="R112" s="26">
        <v>0</v>
      </c>
      <c r="S112" s="26">
        <f>P112+R112</f>
        <v>0</v>
      </c>
    </row>
    <row r="113" spans="1:19" x14ac:dyDescent="0.25">
      <c r="A113" s="48">
        <v>106</v>
      </c>
      <c r="B113" s="11" t="s">
        <v>37</v>
      </c>
      <c r="C113" s="23" t="s">
        <v>40</v>
      </c>
      <c r="D113" s="24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  <c r="Q113" s="25">
        <v>0</v>
      </c>
      <c r="R113" s="26">
        <v>0</v>
      </c>
      <c r="S113" s="26">
        <f>P113+R113</f>
        <v>0</v>
      </c>
    </row>
    <row r="114" spans="1:19" x14ac:dyDescent="0.25">
      <c r="A114" s="48">
        <v>107</v>
      </c>
      <c r="B114" s="11" t="s">
        <v>27</v>
      </c>
      <c r="C114" s="23" t="s">
        <v>29</v>
      </c>
      <c r="D114" s="24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  <c r="Q114" s="25">
        <v>0</v>
      </c>
      <c r="R114" s="26">
        <v>0</v>
      </c>
      <c r="S114" s="26">
        <f>P114+R114</f>
        <v>0</v>
      </c>
    </row>
    <row r="115" spans="1:19" x14ac:dyDescent="0.25">
      <c r="A115" s="48">
        <v>108</v>
      </c>
      <c r="B115" s="11" t="s">
        <v>76</v>
      </c>
      <c r="C115" s="23" t="s">
        <v>78</v>
      </c>
      <c r="D115" s="24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  <c r="Q115" s="25">
        <v>0</v>
      </c>
      <c r="R115" s="26">
        <v>0</v>
      </c>
      <c r="S115" s="26">
        <f>P115+R115</f>
        <v>0</v>
      </c>
    </row>
    <row r="116" spans="1:19" x14ac:dyDescent="0.25">
      <c r="A116" s="48">
        <v>109</v>
      </c>
      <c r="B116" s="11" t="s">
        <v>79</v>
      </c>
      <c r="C116" s="23" t="s">
        <v>81</v>
      </c>
      <c r="D116" s="24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  <c r="Q116" s="25">
        <v>0</v>
      </c>
      <c r="R116" s="26">
        <v>0</v>
      </c>
      <c r="S116" s="26">
        <f>P116+R116</f>
        <v>0</v>
      </c>
    </row>
    <row r="117" spans="1:19" x14ac:dyDescent="0.25">
      <c r="A117" s="48">
        <v>110</v>
      </c>
      <c r="B117" s="11" t="s">
        <v>102</v>
      </c>
      <c r="C117" s="23" t="s">
        <v>104</v>
      </c>
      <c r="D117" s="24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  <c r="Q117" s="25">
        <v>0</v>
      </c>
      <c r="R117" s="26">
        <v>0</v>
      </c>
      <c r="S117" s="26">
        <f>P117+R117</f>
        <v>0</v>
      </c>
    </row>
    <row r="118" spans="1:19" x14ac:dyDescent="0.25">
      <c r="A118" s="48">
        <v>111</v>
      </c>
      <c r="B118" s="11" t="s">
        <v>105</v>
      </c>
      <c r="C118" s="23" t="s">
        <v>107</v>
      </c>
      <c r="D118" s="24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  <c r="Q118" s="25">
        <v>0</v>
      </c>
      <c r="R118" s="26">
        <v>0</v>
      </c>
      <c r="S118" s="26">
        <f>P118+R118</f>
        <v>0</v>
      </c>
    </row>
    <row r="119" spans="1:19" x14ac:dyDescent="0.25">
      <c r="A119" s="48">
        <v>112</v>
      </c>
      <c r="B119" s="11" t="s">
        <v>55</v>
      </c>
      <c r="C119" s="27" t="s">
        <v>56</v>
      </c>
      <c r="D119" s="28">
        <v>92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30">
        <v>0</v>
      </c>
      <c r="Q119" s="29">
        <v>1</v>
      </c>
      <c r="R119" s="30">
        <v>1.0900000000000001</v>
      </c>
      <c r="S119" s="30">
        <f>P119+R119</f>
        <v>1.0900000000000001</v>
      </c>
    </row>
    <row r="120" spans="1:19" x14ac:dyDescent="0.25">
      <c r="A120" s="48">
        <v>113</v>
      </c>
      <c r="B120" s="11" t="s">
        <v>102</v>
      </c>
      <c r="C120" s="27" t="s">
        <v>103</v>
      </c>
      <c r="D120" s="28">
        <v>64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30">
        <v>0</v>
      </c>
      <c r="Q120" s="29">
        <v>1</v>
      </c>
      <c r="R120" s="30">
        <v>1.56</v>
      </c>
      <c r="S120" s="30">
        <f>P120+R120</f>
        <v>1.56</v>
      </c>
    </row>
    <row r="121" spans="1:19" x14ac:dyDescent="0.25">
      <c r="A121" s="48">
        <v>114</v>
      </c>
      <c r="B121" s="11" t="s">
        <v>108</v>
      </c>
      <c r="C121" s="27" t="s">
        <v>109</v>
      </c>
      <c r="D121" s="28">
        <v>155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30">
        <v>0</v>
      </c>
      <c r="Q121" s="29">
        <v>4</v>
      </c>
      <c r="R121" s="30">
        <v>2.58</v>
      </c>
      <c r="S121" s="30">
        <f>P121+R121</f>
        <v>2.58</v>
      </c>
    </row>
    <row r="122" spans="1:19" x14ac:dyDescent="0.25">
      <c r="A122" s="48">
        <v>115</v>
      </c>
      <c r="B122" s="11" t="s">
        <v>30</v>
      </c>
      <c r="C122" s="59" t="s">
        <v>32</v>
      </c>
      <c r="D122" s="60">
        <v>6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7">
        <v>0</v>
      </c>
      <c r="Q122" s="58">
        <v>1</v>
      </c>
      <c r="R122" s="57">
        <v>16.670000000000002</v>
      </c>
      <c r="S122" s="57">
        <f>P122+R122</f>
        <v>16.670000000000002</v>
      </c>
    </row>
    <row r="123" spans="1:19" x14ac:dyDescent="0.25">
      <c r="A123" s="48">
        <v>116</v>
      </c>
      <c r="B123" s="11" t="s">
        <v>108</v>
      </c>
      <c r="C123" s="59" t="s">
        <v>110</v>
      </c>
      <c r="D123" s="60">
        <v>48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7">
        <v>0</v>
      </c>
      <c r="Q123" s="58">
        <v>11</v>
      </c>
      <c r="R123" s="57">
        <v>22.92</v>
      </c>
      <c r="S123" s="57">
        <f>P123+R123</f>
        <v>22.92</v>
      </c>
    </row>
    <row r="124" spans="1:19" x14ac:dyDescent="0.25">
      <c r="A124" s="49" t="s">
        <v>16</v>
      </c>
      <c r="B124" s="50"/>
      <c r="C124" s="51"/>
      <c r="D124" s="52">
        <f>SUBTOTAL(109,tbl_Sorted[4])</f>
        <v>3284</v>
      </c>
      <c r="E124" s="53">
        <f>SUBTOTAL(109,tbl_Sorted[5])</f>
        <v>0</v>
      </c>
      <c r="F124" s="53">
        <f>SUBTOTAL(109,tbl_Sorted[6])</f>
        <v>0</v>
      </c>
      <c r="G124" s="53">
        <f>SUBTOTAL(109,tbl_Sorted[7])</f>
        <v>0</v>
      </c>
      <c r="H124" s="53">
        <f>SUBTOTAL(109,tbl_Sorted[8])</f>
        <v>0</v>
      </c>
      <c r="I124" s="53">
        <f>SUBTOTAL(109,tbl_Sorted[9])</f>
        <v>0</v>
      </c>
      <c r="J124" s="54">
        <f>SUBTOTAL(107,tbl_Sorted[10])</f>
        <v>0</v>
      </c>
      <c r="K124" s="54">
        <f>SUBTOTAL(109,tbl_Sorted[11])</f>
        <v>0</v>
      </c>
      <c r="L124" s="54">
        <f>SUBTOTAL(109,tbl_Sorted[12])</f>
        <v>0</v>
      </c>
      <c r="M124" s="54">
        <f>SUBTOTAL(109,tbl_Sorted[13])</f>
        <v>0</v>
      </c>
      <c r="N124" s="54">
        <f>SUBTOTAL(109,tbl_Sorted[14])</f>
        <v>0</v>
      </c>
      <c r="O124" s="54">
        <f>SUBTOTAL(109,tbl_Sorted[15])</f>
        <v>0</v>
      </c>
      <c r="P124" s="55">
        <f>tbl_Sorted[[#Totals],[15]]/tbl_Sorted[[#Totals],[4]]*100</f>
        <v>0</v>
      </c>
      <c r="Q124" s="54">
        <f>SUBTOTAL(109,tbl_Sorted[17])</f>
        <v>18</v>
      </c>
      <c r="R124" s="55">
        <f>tbl_Sorted[[#Totals],[17]]/tbl_Sorted[[#Totals],[4]]*100</f>
        <v>0.54811205846528621</v>
      </c>
      <c r="S124" s="56">
        <f>tbl_Sorted[[#Totals],[16]]+tbl_Sorted[[#Totals],[18]]</f>
        <v>0.54811205846528621</v>
      </c>
    </row>
    <row r="125" spans="1:19" x14ac:dyDescent="0.25">
      <c r="S125" s="31">
        <f t="shared" ref="S125:S126" si="0">P125+R125</f>
        <v>0</v>
      </c>
    </row>
    <row r="126" spans="1:19" x14ac:dyDescent="0.25">
      <c r="A126" s="1"/>
      <c r="B126" s="7"/>
      <c r="C126" s="1"/>
      <c r="D126" s="8"/>
      <c r="E126" s="9"/>
      <c r="F126" s="1"/>
      <c r="G126" s="1"/>
      <c r="H126" s="1"/>
      <c r="I126" s="1"/>
      <c r="J126" s="1"/>
      <c r="K126" s="8"/>
      <c r="L126" s="9"/>
      <c r="M126" s="8"/>
      <c r="N126" s="1"/>
      <c r="S126" s="31">
        <f t="shared" si="0"/>
        <v>0</v>
      </c>
    </row>
    <row r="127" spans="1:19" x14ac:dyDescent="0.25">
      <c r="A127" s="77" t="s">
        <v>16</v>
      </c>
      <c r="B127" s="78"/>
      <c r="C127" s="78"/>
      <c r="D127" s="21">
        <f>SUM(tbl_Sorted[4])</f>
        <v>3284</v>
      </c>
      <c r="E127" s="6">
        <f>SUM(tbl_Sorted[5])</f>
        <v>0</v>
      </c>
      <c r="F127" s="6">
        <f>SUM(tbl_Sorted[6])</f>
        <v>0</v>
      </c>
      <c r="G127" s="6">
        <f>SUM(tbl_Sorted[7])</f>
        <v>0</v>
      </c>
      <c r="H127" s="6">
        <f>SUM(tbl_Sorted[8])</f>
        <v>0</v>
      </c>
      <c r="I127" s="6">
        <f>SUM(tbl_Sorted[9])</f>
        <v>0</v>
      </c>
      <c r="J127" s="6">
        <f>SUM(tbl_Sorted[10])</f>
        <v>0</v>
      </c>
      <c r="K127" s="6">
        <f>SUM(tbl_Sorted[11])</f>
        <v>0</v>
      </c>
      <c r="L127" s="6">
        <f>SUM(tbl_Sorted[12])</f>
        <v>0</v>
      </c>
      <c r="M127" s="6">
        <f>SUM(tbl_Sorted[13])</f>
        <v>0</v>
      </c>
      <c r="N127" s="6">
        <f>SUM(tbl_Sorted[14])</f>
        <v>0</v>
      </c>
      <c r="O127" s="6">
        <f>SUM(tbl_Sorted[15])</f>
        <v>0</v>
      </c>
      <c r="P127" s="20">
        <f>(O127/D127)*100</f>
        <v>0</v>
      </c>
      <c r="Q127" s="6">
        <f>SUM(tbl_Sorted[17])</f>
        <v>18</v>
      </c>
      <c r="R127" s="20">
        <f>(Q127/D127)*100</f>
        <v>0.54811205846528621</v>
      </c>
      <c r="S127" s="31">
        <f>P127+R127</f>
        <v>0.54811205846528621</v>
      </c>
    </row>
    <row r="129" spans="3:19" x14ac:dyDescent="0.25">
      <c r="C129" s="35"/>
      <c r="D129" s="36"/>
      <c r="E129" s="37"/>
      <c r="F129" s="37"/>
      <c r="G129" s="37"/>
      <c r="H129" s="37"/>
      <c r="I129" s="37"/>
      <c r="J129" s="38"/>
      <c r="K129" s="38"/>
      <c r="L129" s="38"/>
      <c r="M129" s="38"/>
      <c r="N129" s="38"/>
      <c r="O129" s="38"/>
      <c r="P129" s="39"/>
      <c r="Q129" s="38"/>
      <c r="R129" s="39"/>
      <c r="S129" s="40"/>
    </row>
  </sheetData>
  <sortState xmlns:xlrd2="http://schemas.microsoft.com/office/spreadsheetml/2017/richdata2" ref="B8:S124">
    <sortCondition ref="S8:S124"/>
    <sortCondition ref="R8:R124"/>
    <sortCondition ref="P8:P124"/>
    <sortCondition descending="1" ref="D8:D124"/>
    <sortCondition ref="C8:C124"/>
  </sortState>
  <mergeCells count="14">
    <mergeCell ref="S5:S6"/>
    <mergeCell ref="A127:C127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24"/>
  <sheetViews>
    <sheetView workbookViewId="0">
      <pane ySplit="7" topLeftCell="A8" activePane="bottomLeft" state="frozen"/>
      <selection pane="bottomLeft" activeCell="W12" sqref="W12"/>
    </sheetView>
  </sheetViews>
  <sheetFormatPr defaultRowHeight="15" x14ac:dyDescent="0.25"/>
  <cols>
    <col min="1" max="1" width="4.140625" style="32" customWidth="1"/>
    <col min="2" max="2" width="16.7109375" style="32" customWidth="1"/>
    <col min="3" max="3" width="43" style="32" customWidth="1"/>
    <col min="4" max="4" width="6.28515625" style="32" customWidth="1"/>
    <col min="5" max="9" width="4.28515625" style="32" customWidth="1"/>
    <col min="10" max="14" width="5.140625" style="32" customWidth="1"/>
    <col min="15" max="15" width="6.28515625" style="32" customWidth="1"/>
    <col min="16" max="16" width="5.7109375" style="32" customWidth="1"/>
    <col min="17" max="18" width="6.28515625" style="32" customWidth="1"/>
    <col min="19" max="19" width="8.42578125" style="32" customWidth="1"/>
    <col min="20" max="16384" width="9.140625" style="32"/>
  </cols>
  <sheetData>
    <row r="1" spans="1:19" ht="15.75" x14ac:dyDescent="0.25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9" ht="15.75" x14ac:dyDescent="0.25">
      <c r="A2" s="14"/>
      <c r="B2" s="68" t="s">
        <v>18</v>
      </c>
      <c r="C2" s="68"/>
      <c r="D2" s="68"/>
      <c r="E2" s="68"/>
      <c r="F2" s="68"/>
      <c r="G2" s="22" t="s">
        <v>21</v>
      </c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5">
      <c r="A3" s="33"/>
      <c r="B3" s="33"/>
      <c r="C3" s="76" t="s">
        <v>0</v>
      </c>
      <c r="D3" s="76"/>
      <c r="E3" s="76"/>
      <c r="F3" s="64">
        <v>45301</v>
      </c>
      <c r="G3" s="64"/>
      <c r="H3" s="64"/>
      <c r="I3" s="3" t="s">
        <v>1</v>
      </c>
      <c r="J3" s="33"/>
      <c r="K3" s="33"/>
      <c r="L3" s="33"/>
      <c r="M3" s="33"/>
      <c r="N3" s="33"/>
    </row>
    <row r="4" spans="1:19" x14ac:dyDescent="0.25">
      <c r="A4" s="4"/>
      <c r="B4" s="63" t="s">
        <v>22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9" ht="27.75" customHeight="1" x14ac:dyDescent="0.25">
      <c r="A5" s="69" t="s">
        <v>2</v>
      </c>
      <c r="B5" s="71" t="s">
        <v>3</v>
      </c>
      <c r="C5" s="71" t="s">
        <v>4</v>
      </c>
      <c r="D5" s="71" t="s">
        <v>19</v>
      </c>
      <c r="E5" s="73" t="s">
        <v>5</v>
      </c>
      <c r="F5" s="74"/>
      <c r="G5" s="74"/>
      <c r="H5" s="74"/>
      <c r="I5" s="74"/>
      <c r="J5" s="74"/>
      <c r="K5" s="74"/>
      <c r="L5" s="74"/>
      <c r="M5" s="74"/>
      <c r="N5" s="75"/>
      <c r="O5" s="66" t="s">
        <v>24</v>
      </c>
      <c r="P5" s="67"/>
      <c r="Q5" s="66" t="s">
        <v>25</v>
      </c>
      <c r="R5" s="67"/>
      <c r="S5" s="61" t="s">
        <v>26</v>
      </c>
    </row>
    <row r="6" spans="1:19" ht="42" customHeight="1" x14ac:dyDescent="0.25">
      <c r="A6" s="70"/>
      <c r="B6" s="72"/>
      <c r="C6" s="72"/>
      <c r="D6" s="72"/>
      <c r="E6" s="44" t="s">
        <v>6</v>
      </c>
      <c r="F6" s="44" t="s">
        <v>7</v>
      </c>
      <c r="G6" s="44" t="s">
        <v>8</v>
      </c>
      <c r="H6" s="44" t="s">
        <v>9</v>
      </c>
      <c r="I6" s="44" t="s">
        <v>10</v>
      </c>
      <c r="J6" s="45" t="s">
        <v>11</v>
      </c>
      <c r="K6" s="46" t="s">
        <v>12</v>
      </c>
      <c r="L6" s="45" t="s">
        <v>13</v>
      </c>
      <c r="M6" s="46" t="s">
        <v>14</v>
      </c>
      <c r="N6" s="45" t="s">
        <v>15</v>
      </c>
      <c r="O6" s="47" t="s">
        <v>20</v>
      </c>
      <c r="P6" s="47" t="s">
        <v>17</v>
      </c>
      <c r="Q6" s="47" t="s">
        <v>20</v>
      </c>
      <c r="R6" s="47" t="s">
        <v>17</v>
      </c>
      <c r="S6" s="62"/>
    </row>
    <row r="7" spans="1:19" ht="15" customHeight="1" x14ac:dyDescent="0.25">
      <c r="A7" s="41" t="s">
        <v>138</v>
      </c>
      <c r="B7" s="15" t="s">
        <v>139</v>
      </c>
      <c r="C7" s="15" t="s">
        <v>140</v>
      </c>
      <c r="D7" s="15" t="s">
        <v>141</v>
      </c>
      <c r="E7" s="5" t="s">
        <v>142</v>
      </c>
      <c r="F7" s="5" t="s">
        <v>143</v>
      </c>
      <c r="G7" s="5" t="s">
        <v>144</v>
      </c>
      <c r="H7" s="5" t="s">
        <v>145</v>
      </c>
      <c r="I7" s="5" t="s">
        <v>146</v>
      </c>
      <c r="J7" s="16" t="s">
        <v>147</v>
      </c>
      <c r="K7" s="16" t="s">
        <v>148</v>
      </c>
      <c r="L7" s="16" t="s">
        <v>149</v>
      </c>
      <c r="M7" s="16" t="s">
        <v>150</v>
      </c>
      <c r="N7" s="16" t="s">
        <v>151</v>
      </c>
      <c r="O7" s="34" t="s">
        <v>152</v>
      </c>
      <c r="P7" s="34" t="s">
        <v>153</v>
      </c>
      <c r="Q7" s="17" t="s">
        <v>154</v>
      </c>
      <c r="R7" s="17" t="s">
        <v>155</v>
      </c>
      <c r="S7" s="42" t="s">
        <v>156</v>
      </c>
    </row>
    <row r="8" spans="1:19" x14ac:dyDescent="0.25">
      <c r="A8" s="48">
        <v>1</v>
      </c>
      <c r="B8" s="11" t="s">
        <v>27</v>
      </c>
      <c r="C8" s="12" t="s">
        <v>28</v>
      </c>
      <c r="D8" s="19">
        <v>40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0">
        <v>0</v>
      </c>
      <c r="Q8" s="10">
        <v>0</v>
      </c>
      <c r="R8" s="20">
        <v>0</v>
      </c>
      <c r="S8" s="43">
        <f>tbl_9[[#This Row],[16]]+tbl_9[[#This Row],[18]]</f>
        <v>0</v>
      </c>
    </row>
    <row r="9" spans="1:19" x14ac:dyDescent="0.25">
      <c r="A9" s="48">
        <v>2</v>
      </c>
      <c r="B9" s="11" t="s">
        <v>27</v>
      </c>
      <c r="C9" s="12" t="s">
        <v>29</v>
      </c>
      <c r="D9" s="19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0">
        <v>0</v>
      </c>
      <c r="Q9" s="10">
        <v>0</v>
      </c>
      <c r="R9" s="20">
        <v>0</v>
      </c>
      <c r="S9" s="43">
        <f>tbl_9[[#This Row],[16]]+tbl_9[[#This Row],[18]]</f>
        <v>0</v>
      </c>
    </row>
    <row r="10" spans="1:19" x14ac:dyDescent="0.25">
      <c r="A10" s="48">
        <v>3</v>
      </c>
      <c r="B10" s="11" t="s">
        <v>30</v>
      </c>
      <c r="C10" s="12" t="s">
        <v>31</v>
      </c>
      <c r="D10" s="19">
        <v>103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0">
        <v>0</v>
      </c>
      <c r="Q10" s="10">
        <v>0</v>
      </c>
      <c r="R10" s="20">
        <v>0</v>
      </c>
      <c r="S10" s="43">
        <f>tbl_9[[#This Row],[16]]+tbl_9[[#This Row],[18]]</f>
        <v>0</v>
      </c>
    </row>
    <row r="11" spans="1:19" x14ac:dyDescent="0.25">
      <c r="A11" s="48">
        <v>4</v>
      </c>
      <c r="B11" s="11" t="s">
        <v>30</v>
      </c>
      <c r="C11" s="12" t="s">
        <v>32</v>
      </c>
      <c r="D11" s="19">
        <v>6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0">
        <v>0</v>
      </c>
      <c r="Q11" s="10">
        <v>1</v>
      </c>
      <c r="R11" s="20">
        <v>16.670000000000002</v>
      </c>
      <c r="S11" s="43">
        <f>tbl_9[[#This Row],[16]]+tbl_9[[#This Row],[18]]</f>
        <v>16.670000000000002</v>
      </c>
    </row>
    <row r="12" spans="1:19" x14ac:dyDescent="0.25">
      <c r="A12" s="48">
        <v>5</v>
      </c>
      <c r="B12" s="11" t="s">
        <v>30</v>
      </c>
      <c r="C12" s="12" t="s">
        <v>33</v>
      </c>
      <c r="D12" s="19">
        <v>7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0">
        <v>0</v>
      </c>
      <c r="Q12" s="10">
        <v>0</v>
      </c>
      <c r="R12" s="20">
        <v>0</v>
      </c>
      <c r="S12" s="43">
        <f>tbl_9[[#This Row],[16]]+tbl_9[[#This Row],[18]]</f>
        <v>0</v>
      </c>
    </row>
    <row r="13" spans="1:19" x14ac:dyDescent="0.25">
      <c r="A13" s="48">
        <v>6</v>
      </c>
      <c r="B13" s="11" t="s">
        <v>34</v>
      </c>
      <c r="C13" s="12" t="s">
        <v>35</v>
      </c>
      <c r="D13" s="19">
        <v>56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0">
        <v>0</v>
      </c>
      <c r="Q13" s="10">
        <v>0</v>
      </c>
      <c r="R13" s="20">
        <v>0</v>
      </c>
      <c r="S13" s="43">
        <f>tbl_9[[#This Row],[16]]+tbl_9[[#This Row],[18]]</f>
        <v>0</v>
      </c>
    </row>
    <row r="14" spans="1:19" x14ac:dyDescent="0.25">
      <c r="A14" s="48">
        <v>7</v>
      </c>
      <c r="B14" s="11" t="s">
        <v>34</v>
      </c>
      <c r="C14" s="12" t="s">
        <v>36</v>
      </c>
      <c r="D14" s="19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0">
        <v>0</v>
      </c>
      <c r="Q14" s="10">
        <v>0</v>
      </c>
      <c r="R14" s="20">
        <v>0</v>
      </c>
      <c r="S14" s="43">
        <f>tbl_9[[#This Row],[16]]+tbl_9[[#This Row],[18]]</f>
        <v>0</v>
      </c>
    </row>
    <row r="15" spans="1:19" x14ac:dyDescent="0.25">
      <c r="A15" s="48">
        <v>8</v>
      </c>
      <c r="B15" s="11" t="s">
        <v>37</v>
      </c>
      <c r="C15" s="12" t="s">
        <v>38</v>
      </c>
      <c r="D15" s="19">
        <v>164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0">
        <v>0</v>
      </c>
      <c r="Q15" s="10">
        <v>0</v>
      </c>
      <c r="R15" s="20">
        <v>0</v>
      </c>
      <c r="S15" s="43">
        <f>tbl_9[[#This Row],[16]]+tbl_9[[#This Row],[18]]</f>
        <v>0</v>
      </c>
    </row>
    <row r="16" spans="1:19" x14ac:dyDescent="0.25">
      <c r="A16" s="48">
        <v>9</v>
      </c>
      <c r="B16" s="11" t="s">
        <v>37</v>
      </c>
      <c r="C16" s="12" t="s">
        <v>39</v>
      </c>
      <c r="D16" s="19">
        <v>13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0">
        <v>0</v>
      </c>
      <c r="Q16" s="10">
        <v>0</v>
      </c>
      <c r="R16" s="20">
        <v>0</v>
      </c>
      <c r="S16" s="43">
        <f>tbl_9[[#This Row],[16]]+tbl_9[[#This Row],[18]]</f>
        <v>0</v>
      </c>
    </row>
    <row r="17" spans="1:19" x14ac:dyDescent="0.25">
      <c r="A17" s="48">
        <v>10</v>
      </c>
      <c r="B17" s="11" t="s">
        <v>37</v>
      </c>
      <c r="C17" s="12" t="s">
        <v>157</v>
      </c>
      <c r="D17" s="19">
        <v>13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0">
        <v>0</v>
      </c>
      <c r="Q17" s="10">
        <v>0</v>
      </c>
      <c r="R17" s="20">
        <v>0</v>
      </c>
      <c r="S17" s="43">
        <f>tbl_9[[#This Row],[16]]+tbl_9[[#This Row],[18]]</f>
        <v>0</v>
      </c>
    </row>
    <row r="18" spans="1:19" x14ac:dyDescent="0.25">
      <c r="A18" s="48">
        <v>11</v>
      </c>
      <c r="B18" s="11" t="s">
        <v>37</v>
      </c>
      <c r="C18" s="12" t="s">
        <v>158</v>
      </c>
      <c r="D18" s="19">
        <v>65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0">
        <v>0</v>
      </c>
      <c r="Q18" s="10">
        <v>0</v>
      </c>
      <c r="R18" s="20">
        <v>0</v>
      </c>
      <c r="S18" s="43">
        <f>tbl_9[[#This Row],[16]]+tbl_9[[#This Row],[18]]</f>
        <v>0</v>
      </c>
    </row>
    <row r="19" spans="1:19" x14ac:dyDescent="0.25">
      <c r="A19" s="48">
        <v>12</v>
      </c>
      <c r="B19" s="11" t="s">
        <v>37</v>
      </c>
      <c r="C19" s="12" t="s">
        <v>40</v>
      </c>
      <c r="D19" s="19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0">
        <v>0</v>
      </c>
      <c r="Q19" s="10">
        <v>0</v>
      </c>
      <c r="R19" s="20">
        <v>0</v>
      </c>
      <c r="S19" s="43">
        <f>tbl_9[[#This Row],[16]]+tbl_9[[#This Row],[18]]</f>
        <v>0</v>
      </c>
    </row>
    <row r="20" spans="1:19" x14ac:dyDescent="0.25">
      <c r="A20" s="48">
        <v>13</v>
      </c>
      <c r="B20" s="11" t="s">
        <v>41</v>
      </c>
      <c r="C20" s="12" t="s">
        <v>42</v>
      </c>
      <c r="D20" s="19">
        <v>78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0">
        <v>0</v>
      </c>
      <c r="Q20" s="10">
        <v>0</v>
      </c>
      <c r="R20" s="20">
        <v>0</v>
      </c>
      <c r="S20" s="43">
        <f>tbl_9[[#This Row],[16]]+tbl_9[[#This Row],[18]]</f>
        <v>0</v>
      </c>
    </row>
    <row r="21" spans="1:19" x14ac:dyDescent="0.25">
      <c r="A21" s="48">
        <v>14</v>
      </c>
      <c r="B21" s="11" t="s">
        <v>41</v>
      </c>
      <c r="C21" s="12" t="s">
        <v>43</v>
      </c>
      <c r="D21" s="19">
        <v>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0">
        <v>0</v>
      </c>
      <c r="Q21" s="10">
        <v>0</v>
      </c>
      <c r="R21" s="20">
        <v>0</v>
      </c>
      <c r="S21" s="43">
        <f>tbl_9[[#This Row],[16]]+tbl_9[[#This Row],[18]]</f>
        <v>0</v>
      </c>
    </row>
    <row r="22" spans="1:19" x14ac:dyDescent="0.25">
      <c r="A22" s="48">
        <v>15</v>
      </c>
      <c r="B22" s="11" t="s">
        <v>41</v>
      </c>
      <c r="C22" s="12" t="s">
        <v>159</v>
      </c>
      <c r="D22" s="19">
        <v>10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0">
        <v>0</v>
      </c>
      <c r="Q22" s="10">
        <v>0</v>
      </c>
      <c r="R22" s="20">
        <v>0</v>
      </c>
      <c r="S22" s="43">
        <f>tbl_9[[#This Row],[16]]+tbl_9[[#This Row],[18]]</f>
        <v>0</v>
      </c>
    </row>
    <row r="23" spans="1:19" x14ac:dyDescent="0.25">
      <c r="A23" s="48">
        <v>16</v>
      </c>
      <c r="B23" s="11" t="s">
        <v>44</v>
      </c>
      <c r="C23" s="12" t="s">
        <v>45</v>
      </c>
      <c r="D23" s="19">
        <v>31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0">
        <v>0</v>
      </c>
      <c r="Q23" s="10">
        <v>0</v>
      </c>
      <c r="R23" s="20">
        <v>0</v>
      </c>
      <c r="S23" s="43">
        <f>tbl_9[[#This Row],[16]]+tbl_9[[#This Row],[18]]</f>
        <v>0</v>
      </c>
    </row>
    <row r="24" spans="1:19" x14ac:dyDescent="0.25">
      <c r="A24" s="48">
        <v>17</v>
      </c>
      <c r="B24" s="11" t="s">
        <v>46</v>
      </c>
      <c r="C24" s="12" t="s">
        <v>47</v>
      </c>
      <c r="D24" s="19">
        <v>67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0">
        <v>0</v>
      </c>
      <c r="Q24" s="10">
        <v>0</v>
      </c>
      <c r="R24" s="20">
        <v>0</v>
      </c>
      <c r="S24" s="43">
        <f>tbl_9[[#This Row],[16]]+tbl_9[[#This Row],[18]]</f>
        <v>0</v>
      </c>
    </row>
    <row r="25" spans="1:19" x14ac:dyDescent="0.25">
      <c r="A25" s="48">
        <v>18</v>
      </c>
      <c r="B25" s="11" t="s">
        <v>46</v>
      </c>
      <c r="C25" s="12" t="s">
        <v>48</v>
      </c>
      <c r="D25" s="19">
        <v>6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0">
        <v>0</v>
      </c>
      <c r="Q25" s="10">
        <v>0</v>
      </c>
      <c r="R25" s="20">
        <v>0</v>
      </c>
      <c r="S25" s="43">
        <f>tbl_9[[#This Row],[16]]+tbl_9[[#This Row],[18]]</f>
        <v>0</v>
      </c>
    </row>
    <row r="26" spans="1:19" x14ac:dyDescent="0.25">
      <c r="A26" s="48">
        <v>19</v>
      </c>
      <c r="B26" s="11" t="s">
        <v>46</v>
      </c>
      <c r="C26" s="12" t="s">
        <v>160</v>
      </c>
      <c r="D26" s="19">
        <v>10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0">
        <v>0</v>
      </c>
      <c r="Q26" s="10">
        <v>0</v>
      </c>
      <c r="R26" s="20">
        <v>0</v>
      </c>
      <c r="S26" s="43">
        <f>tbl_9[[#This Row],[16]]+tbl_9[[#This Row],[18]]</f>
        <v>0</v>
      </c>
    </row>
    <row r="27" spans="1:19" x14ac:dyDescent="0.25">
      <c r="A27" s="48">
        <v>20</v>
      </c>
      <c r="B27" s="11" t="s">
        <v>49</v>
      </c>
      <c r="C27" s="12" t="s">
        <v>50</v>
      </c>
      <c r="D27" s="19">
        <v>216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0">
        <v>0</v>
      </c>
      <c r="Q27" s="10">
        <v>0</v>
      </c>
      <c r="R27" s="20">
        <v>0</v>
      </c>
      <c r="S27" s="43">
        <f>tbl_9[[#This Row],[16]]+tbl_9[[#This Row],[18]]</f>
        <v>0</v>
      </c>
    </row>
    <row r="28" spans="1:19" x14ac:dyDescent="0.25">
      <c r="A28" s="48">
        <v>21</v>
      </c>
      <c r="B28" s="11" t="s">
        <v>49</v>
      </c>
      <c r="C28" s="12" t="s">
        <v>51</v>
      </c>
      <c r="D28" s="19">
        <v>13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0">
        <v>0</v>
      </c>
      <c r="Q28" s="10">
        <v>0</v>
      </c>
      <c r="R28" s="20">
        <v>0</v>
      </c>
      <c r="S28" s="43">
        <f>tbl_9[[#This Row],[16]]+tbl_9[[#This Row],[18]]</f>
        <v>0</v>
      </c>
    </row>
    <row r="29" spans="1:19" x14ac:dyDescent="0.25">
      <c r="A29" s="48">
        <v>22</v>
      </c>
      <c r="B29" s="11" t="s">
        <v>49</v>
      </c>
      <c r="C29" s="12" t="s">
        <v>52</v>
      </c>
      <c r="D29" s="19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0">
        <v>0</v>
      </c>
      <c r="Q29" s="10">
        <v>0</v>
      </c>
      <c r="R29" s="20">
        <v>0</v>
      </c>
      <c r="S29" s="43">
        <f>tbl_9[[#This Row],[16]]+tbl_9[[#This Row],[18]]</f>
        <v>0</v>
      </c>
    </row>
    <row r="30" spans="1:19" x14ac:dyDescent="0.25">
      <c r="A30" s="48">
        <v>23</v>
      </c>
      <c r="B30" s="11" t="s">
        <v>49</v>
      </c>
      <c r="C30" s="12" t="s">
        <v>161</v>
      </c>
      <c r="D30" s="19">
        <v>28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0">
        <v>0</v>
      </c>
      <c r="Q30" s="10">
        <v>0</v>
      </c>
      <c r="R30" s="20">
        <v>0</v>
      </c>
      <c r="S30" s="43">
        <f>tbl_9[[#This Row],[16]]+tbl_9[[#This Row],[18]]</f>
        <v>0</v>
      </c>
    </row>
    <row r="31" spans="1:19" x14ac:dyDescent="0.25">
      <c r="A31" s="48">
        <v>24</v>
      </c>
      <c r="B31" s="11" t="s">
        <v>49</v>
      </c>
      <c r="C31" s="12" t="s">
        <v>53</v>
      </c>
      <c r="D31" s="19">
        <v>18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0">
        <v>0</v>
      </c>
      <c r="Q31" s="10">
        <v>0</v>
      </c>
      <c r="R31" s="20">
        <v>0</v>
      </c>
      <c r="S31" s="43">
        <f>tbl_9[[#This Row],[16]]+tbl_9[[#This Row],[18]]</f>
        <v>0</v>
      </c>
    </row>
    <row r="32" spans="1:19" x14ac:dyDescent="0.25">
      <c r="A32" s="48">
        <v>25</v>
      </c>
      <c r="B32" s="11" t="s">
        <v>49</v>
      </c>
      <c r="C32" s="12" t="s">
        <v>162</v>
      </c>
      <c r="D32" s="19">
        <v>12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0">
        <v>0</v>
      </c>
      <c r="Q32" s="10">
        <v>0</v>
      </c>
      <c r="R32" s="20">
        <v>0</v>
      </c>
      <c r="S32" s="43">
        <f>tbl_9[[#This Row],[16]]+tbl_9[[#This Row],[18]]</f>
        <v>0</v>
      </c>
    </row>
    <row r="33" spans="1:19" x14ac:dyDescent="0.25">
      <c r="A33" s="48">
        <v>26</v>
      </c>
      <c r="B33" s="11" t="s">
        <v>49</v>
      </c>
      <c r="C33" s="12" t="s">
        <v>54</v>
      </c>
      <c r="D33" s="19">
        <v>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0">
        <v>0</v>
      </c>
      <c r="Q33" s="10">
        <v>0</v>
      </c>
      <c r="R33" s="20">
        <v>0</v>
      </c>
      <c r="S33" s="43">
        <f>tbl_9[[#This Row],[16]]+tbl_9[[#This Row],[18]]</f>
        <v>0</v>
      </c>
    </row>
    <row r="34" spans="1:19" x14ac:dyDescent="0.25">
      <c r="A34" s="48">
        <v>27</v>
      </c>
      <c r="B34" s="11" t="s">
        <v>55</v>
      </c>
      <c r="C34" s="12" t="s">
        <v>56</v>
      </c>
      <c r="D34" s="19">
        <v>92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0">
        <v>0</v>
      </c>
      <c r="Q34" s="10">
        <v>1</v>
      </c>
      <c r="R34" s="20">
        <v>1.0900000000000001</v>
      </c>
      <c r="S34" s="43">
        <f>tbl_9[[#This Row],[16]]+tbl_9[[#This Row],[18]]</f>
        <v>1.0900000000000001</v>
      </c>
    </row>
    <row r="35" spans="1:19" x14ac:dyDescent="0.25">
      <c r="A35" s="48">
        <v>28</v>
      </c>
      <c r="B35" s="11" t="s">
        <v>55</v>
      </c>
      <c r="C35" s="12" t="s">
        <v>137</v>
      </c>
      <c r="D35" s="19">
        <v>10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0">
        <v>0</v>
      </c>
      <c r="Q35" s="10">
        <v>0</v>
      </c>
      <c r="R35" s="20">
        <v>0</v>
      </c>
      <c r="S35" s="43">
        <f>tbl_9[[#This Row],[16]]+tbl_9[[#This Row],[18]]</f>
        <v>0</v>
      </c>
    </row>
    <row r="36" spans="1:19" x14ac:dyDescent="0.25">
      <c r="A36" s="48">
        <v>29</v>
      </c>
      <c r="B36" s="11" t="s">
        <v>55</v>
      </c>
      <c r="C36" s="12" t="s">
        <v>163</v>
      </c>
      <c r="D36" s="19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0">
        <v>0</v>
      </c>
      <c r="Q36" s="10">
        <v>0</v>
      </c>
      <c r="R36" s="20">
        <v>0</v>
      </c>
      <c r="S36" s="43">
        <f>tbl_9[[#This Row],[16]]+tbl_9[[#This Row],[18]]</f>
        <v>0</v>
      </c>
    </row>
    <row r="37" spans="1:19" x14ac:dyDescent="0.25">
      <c r="A37" s="48">
        <v>30</v>
      </c>
      <c r="B37" s="11" t="s">
        <v>55</v>
      </c>
      <c r="C37" s="12" t="s">
        <v>57</v>
      </c>
      <c r="D37" s="19">
        <v>17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0">
        <v>0</v>
      </c>
      <c r="Q37" s="10">
        <v>0</v>
      </c>
      <c r="R37" s="20">
        <v>0</v>
      </c>
      <c r="S37" s="43">
        <f>tbl_9[[#This Row],[16]]+tbl_9[[#This Row],[18]]</f>
        <v>0</v>
      </c>
    </row>
    <row r="38" spans="1:19" x14ac:dyDescent="0.25">
      <c r="A38" s="48">
        <v>31</v>
      </c>
      <c r="B38" s="11" t="s">
        <v>58</v>
      </c>
      <c r="C38" s="12" t="s">
        <v>59</v>
      </c>
      <c r="D38" s="19">
        <v>29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0">
        <v>0</v>
      </c>
      <c r="Q38" s="10">
        <v>0</v>
      </c>
      <c r="R38" s="20">
        <v>0</v>
      </c>
      <c r="S38" s="43">
        <f>tbl_9[[#This Row],[16]]+tbl_9[[#This Row],[18]]</f>
        <v>0</v>
      </c>
    </row>
    <row r="39" spans="1:19" x14ac:dyDescent="0.25">
      <c r="A39" s="48">
        <v>32</v>
      </c>
      <c r="B39" s="11" t="s">
        <v>58</v>
      </c>
      <c r="C39" s="12" t="s">
        <v>60</v>
      </c>
      <c r="D39" s="19">
        <v>10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0">
        <v>0</v>
      </c>
      <c r="Q39" s="10">
        <v>0</v>
      </c>
      <c r="R39" s="20">
        <v>0</v>
      </c>
      <c r="S39" s="43">
        <f>tbl_9[[#This Row],[16]]+tbl_9[[#This Row],[18]]</f>
        <v>0</v>
      </c>
    </row>
    <row r="40" spans="1:19" x14ac:dyDescent="0.25">
      <c r="A40" s="48">
        <v>33</v>
      </c>
      <c r="B40" s="11" t="s">
        <v>61</v>
      </c>
      <c r="C40" s="12" t="s">
        <v>62</v>
      </c>
      <c r="D40" s="19">
        <v>49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0">
        <v>0</v>
      </c>
      <c r="Q40" s="10">
        <v>0</v>
      </c>
      <c r="R40" s="20">
        <v>0</v>
      </c>
      <c r="S40" s="43">
        <f>tbl_9[[#This Row],[16]]+tbl_9[[#This Row],[18]]</f>
        <v>0</v>
      </c>
    </row>
    <row r="41" spans="1:19" x14ac:dyDescent="0.25">
      <c r="A41" s="48">
        <v>34</v>
      </c>
      <c r="B41" s="11" t="s">
        <v>61</v>
      </c>
      <c r="C41" s="12" t="s">
        <v>63</v>
      </c>
      <c r="D41" s="19">
        <v>1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0">
        <v>0</v>
      </c>
      <c r="Q41" s="10">
        <v>0</v>
      </c>
      <c r="R41" s="20">
        <v>0</v>
      </c>
      <c r="S41" s="43">
        <f>tbl_9[[#This Row],[16]]+tbl_9[[#This Row],[18]]</f>
        <v>0</v>
      </c>
    </row>
    <row r="42" spans="1:19" x14ac:dyDescent="0.25">
      <c r="A42" s="48">
        <v>35</v>
      </c>
      <c r="B42" s="11" t="s">
        <v>61</v>
      </c>
      <c r="C42" s="12" t="s">
        <v>180</v>
      </c>
      <c r="D42" s="19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0">
        <v>0</v>
      </c>
      <c r="Q42" s="10">
        <v>0</v>
      </c>
      <c r="R42" s="20">
        <v>0</v>
      </c>
      <c r="S42" s="43">
        <f>tbl_9[[#This Row],[16]]+tbl_9[[#This Row],[18]]</f>
        <v>0</v>
      </c>
    </row>
    <row r="43" spans="1:19" x14ac:dyDescent="0.25">
      <c r="A43" s="48">
        <v>36</v>
      </c>
      <c r="B43" s="11" t="s">
        <v>64</v>
      </c>
      <c r="C43" s="12" t="s">
        <v>65</v>
      </c>
      <c r="D43" s="19">
        <v>22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0">
        <v>0</v>
      </c>
      <c r="Q43" s="10">
        <v>0</v>
      </c>
      <c r="R43" s="20">
        <v>0</v>
      </c>
      <c r="S43" s="43">
        <f>tbl_9[[#This Row],[16]]+tbl_9[[#This Row],[18]]</f>
        <v>0</v>
      </c>
    </row>
    <row r="44" spans="1:19" x14ac:dyDescent="0.25">
      <c r="A44" s="48">
        <v>37</v>
      </c>
      <c r="B44" s="11" t="s">
        <v>64</v>
      </c>
      <c r="C44" s="12" t="s">
        <v>66</v>
      </c>
      <c r="D44" s="19">
        <v>11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0">
        <v>0</v>
      </c>
      <c r="Q44" s="10">
        <v>0</v>
      </c>
      <c r="R44" s="20">
        <v>0</v>
      </c>
      <c r="S44" s="43">
        <f>tbl_9[[#This Row],[16]]+tbl_9[[#This Row],[18]]</f>
        <v>0</v>
      </c>
    </row>
    <row r="45" spans="1:19" x14ac:dyDescent="0.25">
      <c r="A45" s="48">
        <v>38</v>
      </c>
      <c r="B45" s="11" t="s">
        <v>64</v>
      </c>
      <c r="C45" s="12" t="s">
        <v>67</v>
      </c>
      <c r="D45" s="19">
        <v>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0">
        <v>0</v>
      </c>
      <c r="Q45" s="10">
        <v>0</v>
      </c>
      <c r="R45" s="20">
        <v>0</v>
      </c>
      <c r="S45" s="43">
        <f>tbl_9[[#This Row],[16]]+tbl_9[[#This Row],[18]]</f>
        <v>0</v>
      </c>
    </row>
    <row r="46" spans="1:19" x14ac:dyDescent="0.25">
      <c r="A46" s="48">
        <v>39</v>
      </c>
      <c r="B46" s="11" t="s">
        <v>68</v>
      </c>
      <c r="C46" s="12" t="s">
        <v>69</v>
      </c>
      <c r="D46" s="19">
        <v>155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0">
        <v>0</v>
      </c>
      <c r="Q46" s="10">
        <v>0</v>
      </c>
      <c r="R46" s="20">
        <v>0</v>
      </c>
      <c r="S46" s="43">
        <f>tbl_9[[#This Row],[16]]+tbl_9[[#This Row],[18]]</f>
        <v>0</v>
      </c>
    </row>
    <row r="47" spans="1:19" x14ac:dyDescent="0.25">
      <c r="A47" s="48">
        <v>40</v>
      </c>
      <c r="B47" s="11" t="s">
        <v>68</v>
      </c>
      <c r="C47" s="12" t="s">
        <v>70</v>
      </c>
      <c r="D47" s="19">
        <v>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0">
        <v>0</v>
      </c>
      <c r="Q47" s="10">
        <v>0</v>
      </c>
      <c r="R47" s="20">
        <v>0</v>
      </c>
      <c r="S47" s="43">
        <f>tbl_9[[#This Row],[16]]+tbl_9[[#This Row],[18]]</f>
        <v>0</v>
      </c>
    </row>
    <row r="48" spans="1:19" x14ac:dyDescent="0.25">
      <c r="A48" s="48">
        <v>41</v>
      </c>
      <c r="B48" s="11" t="s">
        <v>68</v>
      </c>
      <c r="C48" s="12" t="s">
        <v>75</v>
      </c>
      <c r="D48" s="19">
        <v>46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0">
        <v>0</v>
      </c>
      <c r="Q48" s="10">
        <v>0</v>
      </c>
      <c r="R48" s="20">
        <v>0</v>
      </c>
      <c r="S48" s="43">
        <f>tbl_9[[#This Row],[16]]+tbl_9[[#This Row],[18]]</f>
        <v>0</v>
      </c>
    </row>
    <row r="49" spans="1:19" x14ac:dyDescent="0.25">
      <c r="A49" s="48">
        <v>42</v>
      </c>
      <c r="B49" s="11" t="s">
        <v>68</v>
      </c>
      <c r="C49" s="12" t="s">
        <v>181</v>
      </c>
      <c r="D49" s="19">
        <v>13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0">
        <v>0</v>
      </c>
      <c r="Q49" s="10">
        <v>0</v>
      </c>
      <c r="R49" s="20">
        <v>0</v>
      </c>
      <c r="S49" s="43">
        <f>tbl_9[[#This Row],[16]]+tbl_9[[#This Row],[18]]</f>
        <v>0</v>
      </c>
    </row>
    <row r="50" spans="1:19" x14ac:dyDescent="0.25">
      <c r="A50" s="48">
        <v>43</v>
      </c>
      <c r="B50" s="11" t="s">
        <v>68</v>
      </c>
      <c r="C50" s="12" t="s">
        <v>164</v>
      </c>
      <c r="D50" s="19">
        <v>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0">
        <v>0</v>
      </c>
      <c r="Q50" s="10">
        <v>0</v>
      </c>
      <c r="R50" s="20">
        <v>0</v>
      </c>
      <c r="S50" s="43">
        <f>tbl_9[[#This Row],[16]]+tbl_9[[#This Row],[18]]</f>
        <v>0</v>
      </c>
    </row>
    <row r="51" spans="1:19" x14ac:dyDescent="0.25">
      <c r="A51" s="48">
        <v>44</v>
      </c>
      <c r="B51" s="11" t="s">
        <v>68</v>
      </c>
      <c r="C51" s="12" t="s">
        <v>71</v>
      </c>
      <c r="D51" s="19">
        <v>23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0">
        <v>0</v>
      </c>
      <c r="Q51" s="10">
        <v>0</v>
      </c>
      <c r="R51" s="20">
        <v>0</v>
      </c>
      <c r="S51" s="43">
        <f>tbl_9[[#This Row],[16]]+tbl_9[[#This Row],[18]]</f>
        <v>0</v>
      </c>
    </row>
    <row r="52" spans="1:19" x14ac:dyDescent="0.25">
      <c r="A52" s="48">
        <v>45</v>
      </c>
      <c r="B52" s="11" t="s">
        <v>68</v>
      </c>
      <c r="C52" s="12" t="s">
        <v>72</v>
      </c>
      <c r="D52" s="19">
        <v>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0">
        <v>0</v>
      </c>
      <c r="Q52" s="10">
        <v>0</v>
      </c>
      <c r="R52" s="20">
        <v>0</v>
      </c>
      <c r="S52" s="43">
        <f>tbl_9[[#This Row],[16]]+tbl_9[[#This Row],[18]]</f>
        <v>0</v>
      </c>
    </row>
    <row r="53" spans="1:19" x14ac:dyDescent="0.25">
      <c r="A53" s="48">
        <v>46</v>
      </c>
      <c r="B53" s="11" t="s">
        <v>68</v>
      </c>
      <c r="C53" s="12" t="s">
        <v>73</v>
      </c>
      <c r="D53" s="19">
        <v>13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0">
        <v>0</v>
      </c>
      <c r="Q53" s="10">
        <v>0</v>
      </c>
      <c r="R53" s="20">
        <v>0</v>
      </c>
      <c r="S53" s="43">
        <f>tbl_9[[#This Row],[16]]+tbl_9[[#This Row],[18]]</f>
        <v>0</v>
      </c>
    </row>
    <row r="54" spans="1:19" x14ac:dyDescent="0.25">
      <c r="A54" s="48">
        <v>47</v>
      </c>
      <c r="B54" s="11" t="s">
        <v>68</v>
      </c>
      <c r="C54" s="12" t="s">
        <v>74</v>
      </c>
      <c r="D54" s="19">
        <v>44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0">
        <v>0</v>
      </c>
      <c r="Q54" s="10">
        <v>0</v>
      </c>
      <c r="R54" s="20">
        <v>0</v>
      </c>
      <c r="S54" s="43">
        <f>tbl_9[[#This Row],[16]]+tbl_9[[#This Row],[18]]</f>
        <v>0</v>
      </c>
    </row>
    <row r="55" spans="1:19" x14ac:dyDescent="0.25">
      <c r="A55" s="48">
        <v>48</v>
      </c>
      <c r="B55" s="11" t="s">
        <v>76</v>
      </c>
      <c r="C55" s="12" t="s">
        <v>77</v>
      </c>
      <c r="D55" s="19">
        <v>50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0">
        <v>0</v>
      </c>
      <c r="Q55" s="10">
        <v>0</v>
      </c>
      <c r="R55" s="20">
        <v>0</v>
      </c>
      <c r="S55" s="43">
        <f>tbl_9[[#This Row],[16]]+tbl_9[[#This Row],[18]]</f>
        <v>0</v>
      </c>
    </row>
    <row r="56" spans="1:19" x14ac:dyDescent="0.25">
      <c r="A56" s="48">
        <v>49</v>
      </c>
      <c r="B56" s="11" t="s">
        <v>76</v>
      </c>
      <c r="C56" s="12" t="s">
        <v>78</v>
      </c>
      <c r="D56" s="19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0">
        <v>0</v>
      </c>
      <c r="Q56" s="10">
        <v>0</v>
      </c>
      <c r="R56" s="20">
        <v>0</v>
      </c>
      <c r="S56" s="43">
        <f>tbl_9[[#This Row],[16]]+tbl_9[[#This Row],[18]]</f>
        <v>0</v>
      </c>
    </row>
    <row r="57" spans="1:19" x14ac:dyDescent="0.25">
      <c r="A57" s="48">
        <v>50</v>
      </c>
      <c r="B57" s="11" t="s">
        <v>76</v>
      </c>
      <c r="C57" s="12" t="s">
        <v>165</v>
      </c>
      <c r="D57" s="19">
        <v>13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0">
        <v>0</v>
      </c>
      <c r="Q57" s="10">
        <v>0</v>
      </c>
      <c r="R57" s="20">
        <v>0</v>
      </c>
      <c r="S57" s="43">
        <f>tbl_9[[#This Row],[16]]+tbl_9[[#This Row],[18]]</f>
        <v>0</v>
      </c>
    </row>
    <row r="58" spans="1:19" x14ac:dyDescent="0.25">
      <c r="A58" s="48">
        <v>51</v>
      </c>
      <c r="B58" s="11" t="s">
        <v>79</v>
      </c>
      <c r="C58" s="12" t="s">
        <v>80</v>
      </c>
      <c r="D58" s="19">
        <v>28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0">
        <v>0</v>
      </c>
      <c r="Q58" s="10">
        <v>0</v>
      </c>
      <c r="R58" s="20">
        <v>0</v>
      </c>
      <c r="S58" s="43">
        <f>tbl_9[[#This Row],[16]]+tbl_9[[#This Row],[18]]</f>
        <v>0</v>
      </c>
    </row>
    <row r="59" spans="1:19" x14ac:dyDescent="0.25">
      <c r="A59" s="48">
        <v>52</v>
      </c>
      <c r="B59" s="11" t="s">
        <v>79</v>
      </c>
      <c r="C59" s="12" t="s">
        <v>81</v>
      </c>
      <c r="D59" s="19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0">
        <v>0</v>
      </c>
      <c r="Q59" s="10">
        <v>0</v>
      </c>
      <c r="R59" s="20">
        <v>0</v>
      </c>
      <c r="S59" s="43">
        <f>tbl_9[[#This Row],[16]]+tbl_9[[#This Row],[18]]</f>
        <v>0</v>
      </c>
    </row>
    <row r="60" spans="1:19" x14ac:dyDescent="0.25">
      <c r="A60" s="48">
        <v>53</v>
      </c>
      <c r="B60" s="11" t="s">
        <v>79</v>
      </c>
      <c r="C60" s="12" t="s">
        <v>166</v>
      </c>
      <c r="D60" s="19">
        <v>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0">
        <v>0</v>
      </c>
      <c r="Q60" s="10">
        <v>0</v>
      </c>
      <c r="R60" s="20">
        <v>0</v>
      </c>
      <c r="S60" s="43">
        <f>tbl_9[[#This Row],[16]]+tbl_9[[#This Row],[18]]</f>
        <v>0</v>
      </c>
    </row>
    <row r="61" spans="1:19" x14ac:dyDescent="0.25">
      <c r="A61" s="48">
        <v>54</v>
      </c>
      <c r="B61" s="11" t="s">
        <v>82</v>
      </c>
      <c r="C61" s="12" t="s">
        <v>83</v>
      </c>
      <c r="D61" s="19">
        <v>87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0">
        <v>0</v>
      </c>
      <c r="Q61" s="10">
        <v>0</v>
      </c>
      <c r="R61" s="20">
        <v>0</v>
      </c>
      <c r="S61" s="43">
        <f>tbl_9[[#This Row],[16]]+tbl_9[[#This Row],[18]]</f>
        <v>0</v>
      </c>
    </row>
    <row r="62" spans="1:19" x14ac:dyDescent="0.25">
      <c r="A62" s="48">
        <v>55</v>
      </c>
      <c r="B62" s="11" t="s">
        <v>82</v>
      </c>
      <c r="C62" s="12" t="s">
        <v>84</v>
      </c>
      <c r="D62" s="19">
        <v>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0">
        <v>0</v>
      </c>
      <c r="Q62" s="10">
        <v>0</v>
      </c>
      <c r="R62" s="20">
        <v>0</v>
      </c>
      <c r="S62" s="43">
        <f>tbl_9[[#This Row],[16]]+tbl_9[[#This Row],[18]]</f>
        <v>0</v>
      </c>
    </row>
    <row r="63" spans="1:19" x14ac:dyDescent="0.25">
      <c r="A63" s="48">
        <v>56</v>
      </c>
      <c r="B63" s="11" t="s">
        <v>82</v>
      </c>
      <c r="C63" s="12" t="s">
        <v>85</v>
      </c>
      <c r="D63" s="19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0">
        <v>0</v>
      </c>
      <c r="Q63" s="10">
        <v>0</v>
      </c>
      <c r="R63" s="20">
        <v>0</v>
      </c>
      <c r="S63" s="43">
        <f>tbl_9[[#This Row],[16]]+tbl_9[[#This Row],[18]]</f>
        <v>0</v>
      </c>
    </row>
    <row r="64" spans="1:19" x14ac:dyDescent="0.25">
      <c r="A64" s="48">
        <v>57</v>
      </c>
      <c r="B64" s="11" t="s">
        <v>86</v>
      </c>
      <c r="C64" s="12" t="s">
        <v>87</v>
      </c>
      <c r="D64" s="19">
        <v>157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0">
        <v>0</v>
      </c>
      <c r="Q64" s="10">
        <v>0</v>
      </c>
      <c r="R64" s="20">
        <v>0</v>
      </c>
      <c r="S64" s="43">
        <f>tbl_9[[#This Row],[16]]+tbl_9[[#This Row],[18]]</f>
        <v>0</v>
      </c>
    </row>
    <row r="65" spans="1:19" x14ac:dyDescent="0.25">
      <c r="A65" s="48">
        <v>58</v>
      </c>
      <c r="B65" s="11" t="s">
        <v>86</v>
      </c>
      <c r="C65" s="12" t="s">
        <v>88</v>
      </c>
      <c r="D65" s="19">
        <v>6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20">
        <v>0</v>
      </c>
      <c r="Q65" s="10">
        <v>0</v>
      </c>
      <c r="R65" s="20">
        <v>0</v>
      </c>
      <c r="S65" s="43">
        <f>tbl_9[[#This Row],[16]]+tbl_9[[#This Row],[18]]</f>
        <v>0</v>
      </c>
    </row>
    <row r="66" spans="1:19" x14ac:dyDescent="0.25">
      <c r="A66" s="48">
        <v>59</v>
      </c>
      <c r="B66" s="11" t="s">
        <v>86</v>
      </c>
      <c r="C66" s="12" t="s">
        <v>167</v>
      </c>
      <c r="D66" s="19">
        <v>26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0">
        <v>0</v>
      </c>
      <c r="Q66" s="10">
        <v>0</v>
      </c>
      <c r="R66" s="20">
        <v>0</v>
      </c>
      <c r="S66" s="43">
        <f>tbl_9[[#This Row],[16]]+tbl_9[[#This Row],[18]]</f>
        <v>0</v>
      </c>
    </row>
    <row r="67" spans="1:19" x14ac:dyDescent="0.25">
      <c r="A67" s="48">
        <v>60</v>
      </c>
      <c r="B67" s="11" t="s">
        <v>86</v>
      </c>
      <c r="C67" s="12" t="s">
        <v>93</v>
      </c>
      <c r="D67" s="19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0">
        <v>0</v>
      </c>
      <c r="Q67" s="10">
        <v>0</v>
      </c>
      <c r="R67" s="20">
        <v>0</v>
      </c>
      <c r="S67" s="43">
        <f>tbl_9[[#This Row],[16]]+tbl_9[[#This Row],[18]]</f>
        <v>0</v>
      </c>
    </row>
    <row r="68" spans="1:19" x14ac:dyDescent="0.25">
      <c r="A68" s="48">
        <v>61</v>
      </c>
      <c r="B68" s="11" t="s">
        <v>86</v>
      </c>
      <c r="C68" s="12" t="s">
        <v>94</v>
      </c>
      <c r="D68" s="19">
        <v>14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0">
        <v>0</v>
      </c>
      <c r="Q68" s="10">
        <v>0</v>
      </c>
      <c r="R68" s="20">
        <v>0</v>
      </c>
      <c r="S68" s="43">
        <f>tbl_9[[#This Row],[16]]+tbl_9[[#This Row],[18]]</f>
        <v>0</v>
      </c>
    </row>
    <row r="69" spans="1:19" x14ac:dyDescent="0.25">
      <c r="A69" s="48">
        <v>62</v>
      </c>
      <c r="B69" s="11" t="s">
        <v>86</v>
      </c>
      <c r="C69" s="12" t="s">
        <v>90</v>
      </c>
      <c r="D69" s="19">
        <v>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0">
        <v>0</v>
      </c>
      <c r="Q69" s="10">
        <v>0</v>
      </c>
      <c r="R69" s="20">
        <v>0</v>
      </c>
      <c r="S69" s="43">
        <f>tbl_9[[#This Row],[16]]+tbl_9[[#This Row],[18]]</f>
        <v>0</v>
      </c>
    </row>
    <row r="70" spans="1:19" x14ac:dyDescent="0.25">
      <c r="A70" s="48">
        <v>63</v>
      </c>
      <c r="B70" s="11" t="s">
        <v>86</v>
      </c>
      <c r="C70" s="12" t="s">
        <v>91</v>
      </c>
      <c r="D70" s="19">
        <v>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0">
        <v>0</v>
      </c>
      <c r="Q70" s="10">
        <v>0</v>
      </c>
      <c r="R70" s="20">
        <v>0</v>
      </c>
      <c r="S70" s="43">
        <f>tbl_9[[#This Row],[16]]+tbl_9[[#This Row],[18]]</f>
        <v>0</v>
      </c>
    </row>
    <row r="71" spans="1:19" x14ac:dyDescent="0.25">
      <c r="A71" s="48">
        <v>64</v>
      </c>
      <c r="B71" s="11" t="s">
        <v>86</v>
      </c>
      <c r="C71" s="12" t="s">
        <v>92</v>
      </c>
      <c r="D71" s="19">
        <v>2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0">
        <v>0</v>
      </c>
      <c r="Q71" s="10">
        <v>0</v>
      </c>
      <c r="R71" s="20">
        <v>0</v>
      </c>
      <c r="S71" s="43">
        <f>tbl_9[[#This Row],[16]]+tbl_9[[#This Row],[18]]</f>
        <v>0</v>
      </c>
    </row>
    <row r="72" spans="1:19" x14ac:dyDescent="0.25">
      <c r="A72" s="48">
        <v>65</v>
      </c>
      <c r="B72" s="11" t="s">
        <v>86</v>
      </c>
      <c r="C72" s="12" t="s">
        <v>168</v>
      </c>
      <c r="D72" s="19">
        <v>4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0">
        <v>0</v>
      </c>
      <c r="Q72" s="10">
        <v>0</v>
      </c>
      <c r="R72" s="20">
        <v>0</v>
      </c>
      <c r="S72" s="43">
        <f>tbl_9[[#This Row],[16]]+tbl_9[[#This Row],[18]]</f>
        <v>0</v>
      </c>
    </row>
    <row r="73" spans="1:19" x14ac:dyDescent="0.25">
      <c r="A73" s="48">
        <v>66</v>
      </c>
      <c r="B73" s="11" t="s">
        <v>86</v>
      </c>
      <c r="C73" s="12" t="s">
        <v>89</v>
      </c>
      <c r="D73" s="19">
        <v>24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0">
        <v>0</v>
      </c>
      <c r="Q73" s="10">
        <v>0</v>
      </c>
      <c r="R73" s="20">
        <v>0</v>
      </c>
      <c r="S73" s="43">
        <f>tbl_9[[#This Row],[16]]+tbl_9[[#This Row],[18]]</f>
        <v>0</v>
      </c>
    </row>
    <row r="74" spans="1:19" x14ac:dyDescent="0.25">
      <c r="A74" s="48">
        <v>67</v>
      </c>
      <c r="B74" s="11" t="s">
        <v>95</v>
      </c>
      <c r="C74" s="12" t="s">
        <v>96</v>
      </c>
      <c r="D74" s="19">
        <v>85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0">
        <v>0</v>
      </c>
      <c r="Q74" s="10">
        <v>0</v>
      </c>
      <c r="R74" s="20">
        <v>0</v>
      </c>
      <c r="S74" s="43">
        <f>tbl_9[[#This Row],[16]]+tbl_9[[#This Row],[18]]</f>
        <v>0</v>
      </c>
    </row>
    <row r="75" spans="1:19" x14ac:dyDescent="0.25">
      <c r="A75" s="48">
        <v>68</v>
      </c>
      <c r="B75" s="11" t="s">
        <v>95</v>
      </c>
      <c r="C75" s="12" t="s">
        <v>182</v>
      </c>
      <c r="D75" s="19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0">
        <v>0</v>
      </c>
      <c r="Q75" s="10">
        <v>0</v>
      </c>
      <c r="R75" s="20">
        <v>0</v>
      </c>
      <c r="S75" s="43">
        <f>tbl_9[[#This Row],[16]]+tbl_9[[#This Row],[18]]</f>
        <v>0</v>
      </c>
    </row>
    <row r="76" spans="1:19" x14ac:dyDescent="0.25">
      <c r="A76" s="48">
        <v>69</v>
      </c>
      <c r="B76" s="11" t="s">
        <v>95</v>
      </c>
      <c r="C76" s="12" t="s">
        <v>97</v>
      </c>
      <c r="D76" s="19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0">
        <v>0</v>
      </c>
      <c r="Q76" s="10">
        <v>0</v>
      </c>
      <c r="R76" s="20">
        <v>0</v>
      </c>
      <c r="S76" s="43">
        <f>tbl_9[[#This Row],[16]]+tbl_9[[#This Row],[18]]</f>
        <v>0</v>
      </c>
    </row>
    <row r="77" spans="1:19" x14ac:dyDescent="0.25">
      <c r="A77" s="48">
        <v>70</v>
      </c>
      <c r="B77" s="11" t="s">
        <v>95</v>
      </c>
      <c r="C77" s="12" t="s">
        <v>185</v>
      </c>
      <c r="D77" s="19">
        <v>26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0">
        <v>0</v>
      </c>
      <c r="Q77" s="10">
        <v>0</v>
      </c>
      <c r="R77" s="20">
        <v>0</v>
      </c>
      <c r="S77" s="43">
        <f>tbl_9[[#This Row],[16]]+tbl_9[[#This Row],[18]]</f>
        <v>0</v>
      </c>
    </row>
    <row r="78" spans="1:19" x14ac:dyDescent="0.25">
      <c r="A78" s="48">
        <v>71</v>
      </c>
      <c r="B78" s="11" t="s">
        <v>98</v>
      </c>
      <c r="C78" s="12" t="s">
        <v>99</v>
      </c>
      <c r="D78" s="19">
        <v>170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0">
        <v>0</v>
      </c>
      <c r="Q78" s="10">
        <v>0</v>
      </c>
      <c r="R78" s="20">
        <v>0</v>
      </c>
      <c r="S78" s="43">
        <f>tbl_9[[#This Row],[16]]+tbl_9[[#This Row],[18]]</f>
        <v>0</v>
      </c>
    </row>
    <row r="79" spans="1:19" x14ac:dyDescent="0.25">
      <c r="A79" s="48">
        <v>72</v>
      </c>
      <c r="B79" s="11" t="s">
        <v>98</v>
      </c>
      <c r="C79" s="12" t="s">
        <v>100</v>
      </c>
      <c r="D79" s="19">
        <v>11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0">
        <v>0</v>
      </c>
      <c r="Q79" s="10">
        <v>0</v>
      </c>
      <c r="R79" s="20">
        <v>0</v>
      </c>
      <c r="S79" s="43">
        <f>tbl_9[[#This Row],[16]]+tbl_9[[#This Row],[18]]</f>
        <v>0</v>
      </c>
    </row>
    <row r="80" spans="1:19" x14ac:dyDescent="0.25">
      <c r="A80" s="48">
        <v>73</v>
      </c>
      <c r="B80" s="11" t="s">
        <v>98</v>
      </c>
      <c r="C80" s="12" t="s">
        <v>101</v>
      </c>
      <c r="D80" s="19">
        <v>20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0">
        <v>0</v>
      </c>
      <c r="Q80" s="10">
        <v>0</v>
      </c>
      <c r="R80" s="20">
        <v>0</v>
      </c>
      <c r="S80" s="43">
        <f>tbl_9[[#This Row],[16]]+tbl_9[[#This Row],[18]]</f>
        <v>0</v>
      </c>
    </row>
    <row r="81" spans="1:19" x14ac:dyDescent="0.25">
      <c r="A81" s="48">
        <v>74</v>
      </c>
      <c r="B81" s="11" t="s">
        <v>102</v>
      </c>
      <c r="C81" s="12" t="s">
        <v>103</v>
      </c>
      <c r="D81" s="19">
        <v>64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0">
        <v>0</v>
      </c>
      <c r="Q81" s="10">
        <v>1</v>
      </c>
      <c r="R81" s="20">
        <v>1.56</v>
      </c>
      <c r="S81" s="43">
        <f>tbl_9[[#This Row],[16]]+tbl_9[[#This Row],[18]]</f>
        <v>1.56</v>
      </c>
    </row>
    <row r="82" spans="1:19" x14ac:dyDescent="0.25">
      <c r="A82" s="48">
        <v>75</v>
      </c>
      <c r="B82" s="11" t="s">
        <v>102</v>
      </c>
      <c r="C82" s="12" t="s">
        <v>104</v>
      </c>
      <c r="D82" s="19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0">
        <v>0</v>
      </c>
      <c r="Q82" s="10">
        <v>0</v>
      </c>
      <c r="R82" s="20">
        <v>0</v>
      </c>
      <c r="S82" s="43">
        <f>tbl_9[[#This Row],[16]]+tbl_9[[#This Row],[18]]</f>
        <v>0</v>
      </c>
    </row>
    <row r="83" spans="1:19" x14ac:dyDescent="0.25">
      <c r="A83" s="48">
        <v>76</v>
      </c>
      <c r="B83" s="11" t="s">
        <v>102</v>
      </c>
      <c r="C83" s="12" t="s">
        <v>183</v>
      </c>
      <c r="D83" s="19">
        <v>6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0">
        <v>0</v>
      </c>
      <c r="Q83" s="10">
        <v>0</v>
      </c>
      <c r="R83" s="20">
        <v>0</v>
      </c>
      <c r="S83" s="43">
        <f>tbl_9[[#This Row],[16]]+tbl_9[[#This Row],[18]]</f>
        <v>0</v>
      </c>
    </row>
    <row r="84" spans="1:19" x14ac:dyDescent="0.25">
      <c r="A84" s="48">
        <v>77</v>
      </c>
      <c r="B84" s="11" t="s">
        <v>105</v>
      </c>
      <c r="C84" s="12" t="s">
        <v>106</v>
      </c>
      <c r="D84" s="19">
        <v>35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0">
        <v>0</v>
      </c>
      <c r="Q84" s="10">
        <v>0</v>
      </c>
      <c r="R84" s="20">
        <v>0</v>
      </c>
      <c r="S84" s="43">
        <f>tbl_9[[#This Row],[16]]+tbl_9[[#This Row],[18]]</f>
        <v>0</v>
      </c>
    </row>
    <row r="85" spans="1:19" x14ac:dyDescent="0.25">
      <c r="A85" s="48">
        <v>78</v>
      </c>
      <c r="B85" s="11" t="s">
        <v>105</v>
      </c>
      <c r="C85" s="12" t="s">
        <v>107</v>
      </c>
      <c r="D85" s="19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0">
        <v>0</v>
      </c>
      <c r="Q85" s="10">
        <v>0</v>
      </c>
      <c r="R85" s="20">
        <v>0</v>
      </c>
      <c r="S85" s="43">
        <f>tbl_9[[#This Row],[16]]+tbl_9[[#This Row],[18]]</f>
        <v>0</v>
      </c>
    </row>
    <row r="86" spans="1:19" x14ac:dyDescent="0.25">
      <c r="A86" s="48">
        <v>79</v>
      </c>
      <c r="B86" s="11" t="s">
        <v>105</v>
      </c>
      <c r="C86" s="12" t="s">
        <v>169</v>
      </c>
      <c r="D86" s="19">
        <v>23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0">
        <v>0</v>
      </c>
      <c r="Q86" s="10">
        <v>0</v>
      </c>
      <c r="R86" s="20">
        <v>0</v>
      </c>
      <c r="S86" s="43">
        <f>tbl_9[[#This Row],[16]]+tbl_9[[#This Row],[18]]</f>
        <v>0</v>
      </c>
    </row>
    <row r="87" spans="1:19" x14ac:dyDescent="0.25">
      <c r="A87" s="48">
        <v>80</v>
      </c>
      <c r="B87" s="11" t="s">
        <v>108</v>
      </c>
      <c r="C87" s="12" t="s">
        <v>109</v>
      </c>
      <c r="D87" s="19">
        <v>155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0">
        <v>0</v>
      </c>
      <c r="Q87" s="10">
        <v>4</v>
      </c>
      <c r="R87" s="20">
        <v>2.58</v>
      </c>
      <c r="S87" s="43">
        <f>tbl_9[[#This Row],[16]]+tbl_9[[#This Row],[18]]</f>
        <v>2.58</v>
      </c>
    </row>
    <row r="88" spans="1:19" x14ac:dyDescent="0.25">
      <c r="A88" s="48">
        <v>81</v>
      </c>
      <c r="B88" s="11" t="s">
        <v>108</v>
      </c>
      <c r="C88" s="12" t="s">
        <v>113</v>
      </c>
      <c r="D88" s="19">
        <v>15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0">
        <v>0</v>
      </c>
      <c r="Q88" s="10">
        <v>0</v>
      </c>
      <c r="R88" s="20">
        <v>0</v>
      </c>
      <c r="S88" s="43">
        <f>tbl_9[[#This Row],[16]]+tbl_9[[#This Row],[18]]</f>
        <v>0</v>
      </c>
    </row>
    <row r="89" spans="1:19" x14ac:dyDescent="0.25">
      <c r="A89" s="48">
        <v>82</v>
      </c>
      <c r="B89" s="11" t="s">
        <v>108</v>
      </c>
      <c r="C89" s="12" t="s">
        <v>173</v>
      </c>
      <c r="D89" s="19">
        <v>5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0">
        <v>0</v>
      </c>
      <c r="Q89" s="10">
        <v>0</v>
      </c>
      <c r="R89" s="20">
        <v>0</v>
      </c>
      <c r="S89" s="43">
        <f>tbl_9[[#This Row],[16]]+tbl_9[[#This Row],[18]]</f>
        <v>0</v>
      </c>
    </row>
    <row r="90" spans="1:19" x14ac:dyDescent="0.25">
      <c r="A90" s="48">
        <v>83</v>
      </c>
      <c r="B90" s="11" t="s">
        <v>108</v>
      </c>
      <c r="C90" s="12" t="s">
        <v>170</v>
      </c>
      <c r="D90" s="19">
        <v>6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20">
        <v>0</v>
      </c>
      <c r="Q90" s="10">
        <v>0</v>
      </c>
      <c r="R90" s="20">
        <v>0</v>
      </c>
      <c r="S90" s="43">
        <f>tbl_9[[#This Row],[16]]+tbl_9[[#This Row],[18]]</f>
        <v>0</v>
      </c>
    </row>
    <row r="91" spans="1:19" x14ac:dyDescent="0.25">
      <c r="A91" s="48">
        <v>84</v>
      </c>
      <c r="B91" s="11" t="s">
        <v>108</v>
      </c>
      <c r="C91" s="12" t="s">
        <v>114</v>
      </c>
      <c r="D91" s="19">
        <v>17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0">
        <v>0</v>
      </c>
      <c r="Q91" s="10">
        <v>0</v>
      </c>
      <c r="R91" s="20">
        <v>0</v>
      </c>
      <c r="S91" s="43">
        <f>tbl_9[[#This Row],[16]]+tbl_9[[#This Row],[18]]</f>
        <v>0</v>
      </c>
    </row>
    <row r="92" spans="1:19" x14ac:dyDescent="0.25">
      <c r="A92" s="48">
        <v>85</v>
      </c>
      <c r="B92" s="11" t="s">
        <v>108</v>
      </c>
      <c r="C92" s="12" t="s">
        <v>171</v>
      </c>
      <c r="D92" s="19">
        <v>12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20">
        <v>0</v>
      </c>
      <c r="Q92" s="10">
        <v>0</v>
      </c>
      <c r="R92" s="20">
        <v>0</v>
      </c>
      <c r="S92" s="43">
        <f>tbl_9[[#This Row],[16]]+tbl_9[[#This Row],[18]]</f>
        <v>0</v>
      </c>
    </row>
    <row r="93" spans="1:19" x14ac:dyDescent="0.25">
      <c r="A93" s="48">
        <v>86</v>
      </c>
      <c r="B93" s="11" t="s">
        <v>108</v>
      </c>
      <c r="C93" s="12" t="s">
        <v>112</v>
      </c>
      <c r="D93" s="19">
        <v>10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20">
        <v>0</v>
      </c>
      <c r="Q93" s="10">
        <v>0</v>
      </c>
      <c r="R93" s="20">
        <v>0</v>
      </c>
      <c r="S93" s="43">
        <f>tbl_9[[#This Row],[16]]+tbl_9[[#This Row],[18]]</f>
        <v>0</v>
      </c>
    </row>
    <row r="94" spans="1:19" x14ac:dyDescent="0.25">
      <c r="A94" s="48">
        <v>87</v>
      </c>
      <c r="B94" s="11" t="s">
        <v>108</v>
      </c>
      <c r="C94" s="12" t="s">
        <v>172</v>
      </c>
      <c r="D94" s="19">
        <v>19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0">
        <v>0</v>
      </c>
      <c r="Q94" s="10">
        <v>0</v>
      </c>
      <c r="R94" s="20">
        <v>0</v>
      </c>
      <c r="S94" s="43">
        <f>tbl_9[[#This Row],[16]]+tbl_9[[#This Row],[18]]</f>
        <v>0</v>
      </c>
    </row>
    <row r="95" spans="1:19" x14ac:dyDescent="0.25">
      <c r="A95" s="48">
        <v>88</v>
      </c>
      <c r="B95" s="11" t="s">
        <v>108</v>
      </c>
      <c r="C95" s="12" t="s">
        <v>186</v>
      </c>
      <c r="D95" s="19">
        <v>15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0">
        <v>0</v>
      </c>
      <c r="Q95" s="10">
        <v>0</v>
      </c>
      <c r="R95" s="20">
        <v>0</v>
      </c>
      <c r="S95" s="43">
        <f>tbl_9[[#This Row],[16]]+tbl_9[[#This Row],[18]]</f>
        <v>0</v>
      </c>
    </row>
    <row r="96" spans="1:19" x14ac:dyDescent="0.25">
      <c r="A96" s="48">
        <v>89</v>
      </c>
      <c r="B96" s="11" t="s">
        <v>108</v>
      </c>
      <c r="C96" s="12" t="s">
        <v>110</v>
      </c>
      <c r="D96" s="19">
        <v>48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0">
        <v>0</v>
      </c>
      <c r="Q96" s="10">
        <v>11</v>
      </c>
      <c r="R96" s="20">
        <v>22.92</v>
      </c>
      <c r="S96" s="43">
        <f>tbl_9[[#This Row],[16]]+tbl_9[[#This Row],[18]]</f>
        <v>22.92</v>
      </c>
    </row>
    <row r="97" spans="1:19" x14ac:dyDescent="0.25">
      <c r="A97" s="48">
        <v>90</v>
      </c>
      <c r="B97" s="11" t="s">
        <v>108</v>
      </c>
      <c r="C97" s="12" t="s">
        <v>184</v>
      </c>
      <c r="D97" s="19">
        <v>31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20">
        <v>0</v>
      </c>
      <c r="Q97" s="10">
        <v>0</v>
      </c>
      <c r="R97" s="20">
        <v>0</v>
      </c>
      <c r="S97" s="43">
        <f>tbl_9[[#This Row],[16]]+tbl_9[[#This Row],[18]]</f>
        <v>0</v>
      </c>
    </row>
    <row r="98" spans="1:19" x14ac:dyDescent="0.25">
      <c r="A98" s="48">
        <v>91</v>
      </c>
      <c r="B98" s="11" t="s">
        <v>108</v>
      </c>
      <c r="C98" s="12" t="s">
        <v>111</v>
      </c>
      <c r="D98" s="19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0">
        <v>0</v>
      </c>
      <c r="Q98" s="10">
        <v>0</v>
      </c>
      <c r="R98" s="20">
        <v>0</v>
      </c>
      <c r="S98" s="43">
        <f>tbl_9[[#This Row],[16]]+tbl_9[[#This Row],[18]]</f>
        <v>0</v>
      </c>
    </row>
    <row r="99" spans="1:19" x14ac:dyDescent="0.25">
      <c r="A99" s="48">
        <v>92</v>
      </c>
      <c r="B99" s="11" t="s">
        <v>108</v>
      </c>
      <c r="C99" s="12" t="s">
        <v>115</v>
      </c>
      <c r="D99" s="19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20">
        <v>0</v>
      </c>
      <c r="Q99" s="10">
        <v>0</v>
      </c>
      <c r="R99" s="20">
        <v>0</v>
      </c>
      <c r="S99" s="43">
        <f>tbl_9[[#This Row],[16]]+tbl_9[[#This Row],[18]]</f>
        <v>0</v>
      </c>
    </row>
    <row r="100" spans="1:19" x14ac:dyDescent="0.25">
      <c r="A100" s="48">
        <v>93</v>
      </c>
      <c r="B100" s="11" t="s">
        <v>108</v>
      </c>
      <c r="C100" s="12" t="s">
        <v>174</v>
      </c>
      <c r="D100" s="19">
        <v>7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20">
        <v>0</v>
      </c>
      <c r="Q100" s="10">
        <v>0</v>
      </c>
      <c r="R100" s="20">
        <v>0</v>
      </c>
      <c r="S100" s="43">
        <f>tbl_9[[#This Row],[16]]+tbl_9[[#This Row],[18]]</f>
        <v>0</v>
      </c>
    </row>
    <row r="101" spans="1:19" x14ac:dyDescent="0.25">
      <c r="A101" s="48">
        <v>94</v>
      </c>
      <c r="B101" s="11" t="s">
        <v>116</v>
      </c>
      <c r="C101" s="12" t="s">
        <v>117</v>
      </c>
      <c r="D101" s="19">
        <v>54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20">
        <v>0</v>
      </c>
      <c r="Q101" s="10">
        <v>0</v>
      </c>
      <c r="R101" s="20">
        <v>0</v>
      </c>
      <c r="S101" s="43">
        <f>tbl_9[[#This Row],[16]]+tbl_9[[#This Row],[18]]</f>
        <v>0</v>
      </c>
    </row>
    <row r="102" spans="1:19" x14ac:dyDescent="0.25">
      <c r="A102" s="48">
        <v>95</v>
      </c>
      <c r="B102" s="11" t="s">
        <v>116</v>
      </c>
      <c r="C102" s="12" t="s">
        <v>118</v>
      </c>
      <c r="D102" s="19">
        <v>19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0">
        <v>0</v>
      </c>
      <c r="Q102" s="10">
        <v>0</v>
      </c>
      <c r="R102" s="20">
        <v>0</v>
      </c>
      <c r="S102" s="43">
        <f>tbl_9[[#This Row],[16]]+tbl_9[[#This Row],[18]]</f>
        <v>0</v>
      </c>
    </row>
    <row r="103" spans="1:19" x14ac:dyDescent="0.25">
      <c r="A103" s="48">
        <v>96</v>
      </c>
      <c r="B103" s="11" t="s">
        <v>119</v>
      </c>
      <c r="C103" s="12" t="s">
        <v>120</v>
      </c>
      <c r="D103" s="19">
        <v>183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20">
        <v>0</v>
      </c>
      <c r="Q103" s="10">
        <v>0</v>
      </c>
      <c r="R103" s="20">
        <v>0</v>
      </c>
      <c r="S103" s="43">
        <f>tbl_9[[#This Row],[16]]+tbl_9[[#This Row],[18]]</f>
        <v>0</v>
      </c>
    </row>
    <row r="104" spans="1:19" x14ac:dyDescent="0.25">
      <c r="A104" s="48">
        <v>97</v>
      </c>
      <c r="B104" s="11" t="s">
        <v>119</v>
      </c>
      <c r="C104" s="12" t="s">
        <v>175</v>
      </c>
      <c r="D104" s="19">
        <v>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20">
        <v>0</v>
      </c>
      <c r="Q104" s="10">
        <v>0</v>
      </c>
      <c r="R104" s="20">
        <v>0</v>
      </c>
      <c r="S104" s="43">
        <f>tbl_9[[#This Row],[16]]+tbl_9[[#This Row],[18]]</f>
        <v>0</v>
      </c>
    </row>
    <row r="105" spans="1:19" x14ac:dyDescent="0.25">
      <c r="A105" s="48">
        <v>98</v>
      </c>
      <c r="B105" s="11" t="s">
        <v>119</v>
      </c>
      <c r="C105" s="12" t="s">
        <v>176</v>
      </c>
      <c r="D105" s="19">
        <v>17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0">
        <v>0</v>
      </c>
      <c r="Q105" s="10">
        <v>0</v>
      </c>
      <c r="R105" s="20">
        <v>0</v>
      </c>
      <c r="S105" s="43">
        <f>tbl_9[[#This Row],[16]]+tbl_9[[#This Row],[18]]</f>
        <v>0</v>
      </c>
    </row>
    <row r="106" spans="1:19" x14ac:dyDescent="0.25">
      <c r="A106" s="48">
        <v>99</v>
      </c>
      <c r="B106" s="11" t="s">
        <v>119</v>
      </c>
      <c r="C106" s="12" t="s">
        <v>121</v>
      </c>
      <c r="D106" s="19">
        <v>12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20">
        <v>0</v>
      </c>
      <c r="Q106" s="10">
        <v>0</v>
      </c>
      <c r="R106" s="20">
        <v>0</v>
      </c>
      <c r="S106" s="43">
        <f>tbl_9[[#This Row],[16]]+tbl_9[[#This Row],[18]]</f>
        <v>0</v>
      </c>
    </row>
    <row r="107" spans="1:19" x14ac:dyDescent="0.25">
      <c r="A107" s="48">
        <v>100</v>
      </c>
      <c r="B107" s="11" t="s">
        <v>119</v>
      </c>
      <c r="C107" s="12" t="s">
        <v>177</v>
      </c>
      <c r="D107" s="19">
        <v>16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20">
        <v>0</v>
      </c>
      <c r="Q107" s="10">
        <v>0</v>
      </c>
      <c r="R107" s="20">
        <v>0</v>
      </c>
      <c r="S107" s="43">
        <f>tbl_9[[#This Row],[16]]+tbl_9[[#This Row],[18]]</f>
        <v>0</v>
      </c>
    </row>
    <row r="108" spans="1:19" x14ac:dyDescent="0.25">
      <c r="A108" s="48">
        <v>101</v>
      </c>
      <c r="B108" s="11" t="s">
        <v>119</v>
      </c>
      <c r="C108" s="12" t="s">
        <v>122</v>
      </c>
      <c r="D108" s="19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20">
        <v>0</v>
      </c>
      <c r="Q108" s="10">
        <v>0</v>
      </c>
      <c r="R108" s="20">
        <v>0</v>
      </c>
      <c r="S108" s="43">
        <f>tbl_9[[#This Row],[16]]+tbl_9[[#This Row],[18]]</f>
        <v>0</v>
      </c>
    </row>
    <row r="109" spans="1:19" x14ac:dyDescent="0.25">
      <c r="A109" s="48">
        <v>102</v>
      </c>
      <c r="B109" s="11" t="s">
        <v>119</v>
      </c>
      <c r="C109" s="12" t="s">
        <v>123</v>
      </c>
      <c r="D109" s="19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20">
        <v>0</v>
      </c>
      <c r="Q109" s="10">
        <v>0</v>
      </c>
      <c r="R109" s="20">
        <v>0</v>
      </c>
      <c r="S109" s="43">
        <f>tbl_9[[#This Row],[16]]+tbl_9[[#This Row],[18]]</f>
        <v>0</v>
      </c>
    </row>
    <row r="110" spans="1:19" x14ac:dyDescent="0.25">
      <c r="A110" s="48">
        <v>103</v>
      </c>
      <c r="B110" s="11" t="s">
        <v>119</v>
      </c>
      <c r="C110" s="12" t="s">
        <v>124</v>
      </c>
      <c r="D110" s="19">
        <v>12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20">
        <v>0</v>
      </c>
      <c r="Q110" s="10">
        <v>0</v>
      </c>
      <c r="R110" s="20">
        <v>0</v>
      </c>
      <c r="S110" s="43">
        <f>tbl_9[[#This Row],[16]]+tbl_9[[#This Row],[18]]</f>
        <v>0</v>
      </c>
    </row>
    <row r="111" spans="1:19" x14ac:dyDescent="0.25">
      <c r="A111" s="48">
        <v>104</v>
      </c>
      <c r="B111" s="11" t="s">
        <v>125</v>
      </c>
      <c r="C111" s="12" t="s">
        <v>126</v>
      </c>
      <c r="D111" s="19">
        <v>76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20">
        <v>0</v>
      </c>
      <c r="Q111" s="10">
        <v>0</v>
      </c>
      <c r="R111" s="20">
        <v>0</v>
      </c>
      <c r="S111" s="43">
        <f>tbl_9[[#This Row],[16]]+tbl_9[[#This Row],[18]]</f>
        <v>0</v>
      </c>
    </row>
    <row r="112" spans="1:19" x14ac:dyDescent="0.25">
      <c r="A112" s="48">
        <v>105</v>
      </c>
      <c r="B112" s="11" t="s">
        <v>125</v>
      </c>
      <c r="C112" s="12" t="s">
        <v>133</v>
      </c>
      <c r="D112" s="19">
        <v>6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20">
        <v>0</v>
      </c>
      <c r="Q112" s="10">
        <v>0</v>
      </c>
      <c r="R112" s="20">
        <v>0</v>
      </c>
      <c r="S112" s="43">
        <f>tbl_9[[#This Row],[16]]+tbl_9[[#This Row],[18]]</f>
        <v>0</v>
      </c>
    </row>
    <row r="113" spans="1:19" x14ac:dyDescent="0.25">
      <c r="A113" s="48">
        <v>106</v>
      </c>
      <c r="B113" s="11" t="s">
        <v>125</v>
      </c>
      <c r="C113" s="12" t="s">
        <v>127</v>
      </c>
      <c r="D113" s="19">
        <v>26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20">
        <v>0</v>
      </c>
      <c r="Q113" s="10">
        <v>0</v>
      </c>
      <c r="R113" s="20">
        <v>0</v>
      </c>
      <c r="S113" s="43">
        <f>tbl_9[[#This Row],[16]]+tbl_9[[#This Row],[18]]</f>
        <v>0</v>
      </c>
    </row>
    <row r="114" spans="1:19" x14ac:dyDescent="0.25">
      <c r="A114" s="48">
        <v>107</v>
      </c>
      <c r="B114" s="11" t="s">
        <v>125</v>
      </c>
      <c r="C114" s="12" t="s">
        <v>179</v>
      </c>
      <c r="D114" s="19">
        <v>8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20">
        <v>0</v>
      </c>
      <c r="Q114" s="10">
        <v>0</v>
      </c>
      <c r="R114" s="20">
        <v>0</v>
      </c>
      <c r="S114" s="43">
        <f>tbl_9[[#This Row],[16]]+tbl_9[[#This Row],[18]]</f>
        <v>0</v>
      </c>
    </row>
    <row r="115" spans="1:19" x14ac:dyDescent="0.25">
      <c r="A115" s="48">
        <v>108</v>
      </c>
      <c r="B115" s="11" t="s">
        <v>125</v>
      </c>
      <c r="C115" s="12" t="s">
        <v>130</v>
      </c>
      <c r="D115" s="19">
        <v>15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20">
        <v>0</v>
      </c>
      <c r="Q115" s="10">
        <v>0</v>
      </c>
      <c r="R115" s="20">
        <v>0</v>
      </c>
      <c r="S115" s="43">
        <f>tbl_9[[#This Row],[16]]+tbl_9[[#This Row],[18]]</f>
        <v>0</v>
      </c>
    </row>
    <row r="116" spans="1:19" x14ac:dyDescent="0.25">
      <c r="A116" s="48">
        <v>109</v>
      </c>
      <c r="B116" s="11" t="s">
        <v>125</v>
      </c>
      <c r="C116" s="12" t="s">
        <v>178</v>
      </c>
      <c r="D116" s="19">
        <v>4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20">
        <v>0</v>
      </c>
      <c r="Q116" s="10">
        <v>0</v>
      </c>
      <c r="R116" s="20">
        <v>0</v>
      </c>
      <c r="S116" s="43">
        <f>tbl_9[[#This Row],[16]]+tbl_9[[#This Row],[18]]</f>
        <v>0</v>
      </c>
    </row>
    <row r="117" spans="1:19" x14ac:dyDescent="0.25">
      <c r="A117" s="48">
        <v>110</v>
      </c>
      <c r="B117" s="11" t="s">
        <v>125</v>
      </c>
      <c r="C117" s="12" t="s">
        <v>136</v>
      </c>
      <c r="D117" s="19">
        <v>13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20">
        <v>0</v>
      </c>
      <c r="Q117" s="10">
        <v>0</v>
      </c>
      <c r="R117" s="20">
        <v>0</v>
      </c>
      <c r="S117" s="43">
        <f>tbl_9[[#This Row],[16]]+tbl_9[[#This Row],[18]]</f>
        <v>0</v>
      </c>
    </row>
    <row r="118" spans="1:19" x14ac:dyDescent="0.25">
      <c r="A118" s="48">
        <v>111</v>
      </c>
      <c r="B118" s="11" t="s">
        <v>125</v>
      </c>
      <c r="C118" s="12" t="s">
        <v>132</v>
      </c>
      <c r="D118" s="19">
        <v>11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20">
        <v>0</v>
      </c>
      <c r="Q118" s="10">
        <v>0</v>
      </c>
      <c r="R118" s="20">
        <v>0</v>
      </c>
      <c r="S118" s="43">
        <f>tbl_9[[#This Row],[16]]+tbl_9[[#This Row],[18]]</f>
        <v>0</v>
      </c>
    </row>
    <row r="119" spans="1:19" x14ac:dyDescent="0.25">
      <c r="A119" s="48">
        <v>112</v>
      </c>
      <c r="B119" s="11" t="s">
        <v>125</v>
      </c>
      <c r="C119" s="12" t="s">
        <v>134</v>
      </c>
      <c r="D119" s="19">
        <v>9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20">
        <v>0</v>
      </c>
      <c r="Q119" s="10">
        <v>0</v>
      </c>
      <c r="R119" s="20">
        <v>0</v>
      </c>
      <c r="S119" s="43">
        <f>tbl_9[[#This Row],[16]]+tbl_9[[#This Row],[18]]</f>
        <v>0</v>
      </c>
    </row>
    <row r="120" spans="1:19" x14ac:dyDescent="0.25">
      <c r="A120" s="48">
        <v>113</v>
      </c>
      <c r="B120" s="11" t="s">
        <v>125</v>
      </c>
      <c r="C120" s="12" t="s">
        <v>128</v>
      </c>
      <c r="D120" s="19">
        <v>4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20">
        <v>0</v>
      </c>
      <c r="Q120" s="10">
        <v>0</v>
      </c>
      <c r="R120" s="20">
        <v>0</v>
      </c>
      <c r="S120" s="43">
        <f>tbl_9[[#This Row],[16]]+tbl_9[[#This Row],[18]]</f>
        <v>0</v>
      </c>
    </row>
    <row r="121" spans="1:19" x14ac:dyDescent="0.25">
      <c r="A121" s="48">
        <v>114</v>
      </c>
      <c r="B121" s="11" t="s">
        <v>125</v>
      </c>
      <c r="C121" s="12" t="s">
        <v>129</v>
      </c>
      <c r="D121" s="19">
        <v>35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20">
        <v>0</v>
      </c>
      <c r="Q121" s="10">
        <v>0</v>
      </c>
      <c r="R121" s="20">
        <v>0</v>
      </c>
      <c r="S121" s="43">
        <f>tbl_9[[#This Row],[16]]+tbl_9[[#This Row],[18]]</f>
        <v>0</v>
      </c>
    </row>
    <row r="122" spans="1:19" x14ac:dyDescent="0.25">
      <c r="A122" s="48">
        <v>115</v>
      </c>
      <c r="B122" s="11" t="s">
        <v>125</v>
      </c>
      <c r="C122" s="12" t="s">
        <v>135</v>
      </c>
      <c r="D122" s="19">
        <v>2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20">
        <v>0</v>
      </c>
      <c r="Q122" s="10">
        <v>0</v>
      </c>
      <c r="R122" s="20">
        <v>0</v>
      </c>
      <c r="S122" s="43">
        <f>tbl_9[[#This Row],[16]]+tbl_9[[#This Row],[18]]</f>
        <v>0</v>
      </c>
    </row>
    <row r="123" spans="1:19" x14ac:dyDescent="0.25">
      <c r="A123" s="48">
        <v>116</v>
      </c>
      <c r="B123" s="11" t="s">
        <v>125</v>
      </c>
      <c r="C123" s="12" t="s">
        <v>131</v>
      </c>
      <c r="D123" s="19">
        <v>5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20">
        <v>0</v>
      </c>
      <c r="Q123" s="10">
        <v>0</v>
      </c>
      <c r="R123" s="20">
        <v>0</v>
      </c>
      <c r="S123" s="43">
        <f>tbl_9[[#This Row],[16]]+tbl_9[[#This Row],[18]]</f>
        <v>0</v>
      </c>
    </row>
    <row r="124" spans="1:19" x14ac:dyDescent="0.25">
      <c r="A124" s="49" t="s">
        <v>16</v>
      </c>
      <c r="B124" s="50"/>
      <c r="C124" s="51"/>
      <c r="D124" s="52">
        <f>SUBTOTAL(109,tbl_9[4])</f>
        <v>3284</v>
      </c>
      <c r="E124" s="53">
        <f>SUBTOTAL(109,tbl_9[5])</f>
        <v>0</v>
      </c>
      <c r="F124" s="53">
        <f>SUBTOTAL(109,tbl_9[6])</f>
        <v>0</v>
      </c>
      <c r="G124" s="53">
        <f>SUBTOTAL(109,tbl_9[7])</f>
        <v>0</v>
      </c>
      <c r="H124" s="53">
        <f>SUBTOTAL(109,tbl_9[8])</f>
        <v>0</v>
      </c>
      <c r="I124" s="53">
        <f>SUBTOTAL(109,tbl_9[9])</f>
        <v>0</v>
      </c>
      <c r="J124" s="54">
        <f>SUBTOTAL(107,tbl_9[10])</f>
        <v>0</v>
      </c>
      <c r="K124" s="54">
        <f>SUBTOTAL(109,tbl_9[11])</f>
        <v>0</v>
      </c>
      <c r="L124" s="54">
        <f>SUBTOTAL(109,tbl_9[12])</f>
        <v>0</v>
      </c>
      <c r="M124" s="54">
        <f>SUBTOTAL(109,tbl_9[13])</f>
        <v>0</v>
      </c>
      <c r="N124" s="54">
        <f>SUBTOTAL(109,tbl_9[14])</f>
        <v>0</v>
      </c>
      <c r="O124" s="54">
        <f>SUBTOTAL(109,tbl_9[15])</f>
        <v>0</v>
      </c>
      <c r="P124" s="55">
        <f>tbl_9[[#Totals],[15]]/tbl_9[[#Totals],[4]]*100</f>
        <v>0</v>
      </c>
      <c r="Q124" s="54">
        <f>SUBTOTAL(109,tbl_9[17])</f>
        <v>18</v>
      </c>
      <c r="R124" s="55">
        <f>tbl_9[[#Totals],[17]]/tbl_9[[#Totals],[4]]*100</f>
        <v>0.54811205846528621</v>
      </c>
      <c r="S124" s="56">
        <f>tbl_9[[#Totals],[16]]+tbl_9[[#Totals],[18]]</f>
        <v>0.54811205846528621</v>
      </c>
    </row>
  </sheetData>
  <sortState xmlns:xlrd2="http://schemas.microsoft.com/office/spreadsheetml/2017/richdata2" ref="B8:S124">
    <sortCondition descending="1" ref="M8:M124"/>
  </sortState>
  <mergeCells count="13">
    <mergeCell ref="S5:S6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2024-02-23T11:22:26Z</dcterms:modified>
</cp:coreProperties>
</file>